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60.3\60.3.1\10.70.00 Vergabeordnung\Ausschreibungsunterlagen\Vergaben\Vergaben Unterhaltsreinigung\2026\KTE_Amrumring\3. Mit dem Angebot abzugeben\"/>
    </mc:Choice>
  </mc:AlternateContent>
  <xr:revisionPtr revIDLastSave="0" documentId="13_ncr:1_{DDA7FC4B-C4CA-49F7-AAEA-80BBF5453E8E}" xr6:coauthVersionLast="47" xr6:coauthVersionMax="47" xr10:uidLastSave="{00000000-0000-0000-0000-000000000000}"/>
  <bookViews>
    <workbookView xWindow="-120" yWindow="-120" windowWidth="25440" windowHeight="15270" activeTab="3" xr2:uid="{00000000-000D-0000-FFFF-FFFF00000000}"/>
  </bookViews>
  <sheets>
    <sheet name="3a Informationen" sheetId="5" r:id="rId1"/>
    <sheet name="3b Stundenverrechnungssatzkalk." sheetId="2" r:id="rId2"/>
    <sheet name="3c Kalkulationsblatt UR" sheetId="1" r:id="rId3"/>
    <sheet name="3d Ergänzende Angaben" sheetId="3" r:id="rId4"/>
  </sheets>
  <definedNames>
    <definedName name="_xlnm._FilterDatabase" localSheetId="2" hidden="1">'3c Kalkulationsblatt UR'!$A$1:$J$156</definedName>
    <definedName name="_xlnm.Print_Area" localSheetId="2">'3c Kalkulationsblatt UR'!$A$1:$J$87</definedName>
    <definedName name="_xlnm.Print_Area" localSheetId="3">'3d Ergänzende Angaben'!$A$1:$J$58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6" i="1" l="1"/>
  <c r="I57" i="1"/>
  <c r="I58" i="1"/>
  <c r="I59" i="1"/>
  <c r="I60" i="1"/>
  <c r="I61" i="1"/>
  <c r="I62" i="1"/>
  <c r="I63" i="1"/>
  <c r="I64" i="1"/>
  <c r="I65" i="1"/>
  <c r="I66" i="1"/>
  <c r="I67" i="1"/>
  <c r="I68" i="1"/>
  <c r="I55" i="1"/>
  <c r="I45" i="1"/>
  <c r="I46" i="1"/>
  <c r="I47" i="1"/>
  <c r="I48" i="1"/>
  <c r="I49" i="1"/>
  <c r="I50" i="1"/>
  <c r="I51" i="1"/>
  <c r="I52" i="1"/>
  <c r="I53" i="1"/>
  <c r="I4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4" i="1"/>
  <c r="J14" i="1" s="1"/>
  <c r="I43" i="1" l="1"/>
  <c r="J27" i="1" l="1"/>
  <c r="J28" i="1"/>
  <c r="J29" i="1"/>
  <c r="J30" i="1"/>
  <c r="J31" i="1"/>
  <c r="J32" i="1"/>
  <c r="J33" i="1"/>
  <c r="J34" i="1"/>
  <c r="J35" i="1"/>
  <c r="J36" i="1"/>
  <c r="J37" i="1"/>
  <c r="J38" i="1"/>
  <c r="J40" i="1"/>
  <c r="J41" i="1"/>
  <c r="J42" i="1"/>
  <c r="J50" i="1"/>
  <c r="J51" i="1"/>
  <c r="J52" i="1"/>
  <c r="J58" i="1"/>
  <c r="J59" i="1"/>
  <c r="J60" i="1"/>
  <c r="J62" i="1"/>
  <c r="J63" i="1"/>
  <c r="J64" i="1"/>
  <c r="J65" i="1"/>
  <c r="J66" i="1"/>
  <c r="J67" i="1"/>
  <c r="F82" i="1"/>
  <c r="F69" i="1"/>
  <c r="F54" i="1"/>
  <c r="J68" i="1"/>
  <c r="J57" i="1"/>
  <c r="J56" i="1"/>
  <c r="J55" i="1"/>
  <c r="I69" i="1" l="1"/>
  <c r="H46" i="3" l="1"/>
  <c r="F79" i="1" l="1"/>
  <c r="D8" i="2" l="1"/>
  <c r="J16" i="1" l="1"/>
  <c r="J17" i="1"/>
  <c r="J19" i="1"/>
  <c r="J23" i="1"/>
  <c r="J24" i="1"/>
  <c r="J25" i="1"/>
  <c r="J26" i="1"/>
  <c r="J15" i="1"/>
  <c r="J49" i="1" l="1"/>
  <c r="J53" i="1"/>
  <c r="G79" i="1" l="1"/>
  <c r="F78" i="1" l="1"/>
  <c r="F80" i="1" l="1"/>
  <c r="G80" i="1" s="1"/>
  <c r="G78" i="1"/>
  <c r="F81" i="1"/>
  <c r="G81" i="1" s="1"/>
  <c r="F43" i="1"/>
  <c r="G86" i="1" l="1"/>
  <c r="F83" i="1"/>
  <c r="F84" i="1" s="1"/>
  <c r="H41" i="3" l="1"/>
  <c r="I54" i="1" l="1"/>
  <c r="I86" i="1" s="1"/>
  <c r="G88" i="1" l="1"/>
  <c r="D55" i="2" l="1"/>
  <c r="D54" i="2"/>
  <c r="D53" i="2"/>
  <c r="D52" i="2"/>
  <c r="D51" i="2"/>
  <c r="D50" i="2"/>
  <c r="D49" i="2"/>
  <c r="D48" i="2"/>
  <c r="D47" i="2"/>
  <c r="D46" i="2"/>
  <c r="D45" i="2"/>
  <c r="D41" i="2"/>
  <c r="D40" i="2"/>
  <c r="D39" i="2"/>
  <c r="D38" i="2"/>
  <c r="D37" i="2"/>
  <c r="D34" i="2"/>
  <c r="D33" i="2"/>
  <c r="D27" i="2"/>
  <c r="D26" i="2"/>
  <c r="D25" i="2"/>
  <c r="D24" i="2"/>
  <c r="D23" i="2"/>
  <c r="D22" i="2"/>
  <c r="D21" i="2"/>
  <c r="D20" i="2"/>
  <c r="D19" i="2"/>
  <c r="D18" i="2"/>
  <c r="D15" i="2"/>
  <c r="D14" i="2"/>
  <c r="D9" i="2"/>
  <c r="D10" i="2"/>
  <c r="D11" i="2"/>
  <c r="D12" i="2"/>
  <c r="C41" i="3" l="1"/>
  <c r="C42" i="3" s="1"/>
  <c r="C57" i="2" l="1"/>
  <c r="C56" i="2"/>
  <c r="C42" i="2"/>
  <c r="C28" i="2"/>
  <c r="C13" i="2"/>
  <c r="C16" i="2" s="1"/>
  <c r="D56" i="2" l="1"/>
  <c r="D13" i="2"/>
  <c r="D16" i="2" s="1"/>
  <c r="C29" i="2"/>
  <c r="C35" i="2" s="1"/>
  <c r="D42" i="2"/>
  <c r="D28" i="2"/>
  <c r="D29" i="2" l="1"/>
  <c r="D35" i="2" s="1"/>
  <c r="D57" i="2" s="1"/>
  <c r="D58" i="2" l="1"/>
  <c r="D59" i="2" s="1"/>
  <c r="B10" i="1" s="1"/>
  <c r="J20" i="1" l="1"/>
  <c r="J21" i="1"/>
  <c r="J22" i="1"/>
  <c r="J61" i="1"/>
  <c r="J39" i="1"/>
  <c r="J18" i="1"/>
  <c r="C59" i="2"/>
  <c r="C62" i="2" s="1"/>
  <c r="H44" i="3" s="1"/>
  <c r="D60" i="2"/>
  <c r="H50" i="3"/>
  <c r="J46" i="1" l="1"/>
  <c r="J45" i="1"/>
  <c r="J44" i="1"/>
  <c r="J47" i="1"/>
  <c r="J71" i="1" s="1"/>
  <c r="J48" i="1"/>
  <c r="C60" i="2"/>
  <c r="H48" i="3" s="1"/>
  <c r="J72" i="1" l="1"/>
  <c r="J73" i="1" s="1"/>
  <c r="J74" i="1" l="1"/>
  <c r="D23" i="3" l="1"/>
  <c r="J75" i="1"/>
  <c r="J76" i="1" s="1"/>
  <c r="F23" i="3" l="1"/>
  <c r="F28" i="3" s="1"/>
  <c r="F30" i="3" s="1"/>
  <c r="F32" i="3" s="1"/>
  <c r="D28" i="3"/>
  <c r="D30" i="3" s="1"/>
  <c r="D32" i="3" s="1"/>
</calcChain>
</file>

<file path=xl/sharedStrings.xml><?xml version="1.0" encoding="utf-8"?>
<sst xmlns="http://schemas.openxmlformats.org/spreadsheetml/2006/main" count="408" uniqueCount="264">
  <si>
    <t>Stundenverrechnungssatz</t>
  </si>
  <si>
    <t>,</t>
  </si>
  <si>
    <t>Etage</t>
  </si>
  <si>
    <t>Raum</t>
  </si>
  <si>
    <t>Bezeichnung</t>
  </si>
  <si>
    <t>keine Reinigung</t>
  </si>
  <si>
    <t>täglich</t>
  </si>
  <si>
    <t>Flur</t>
  </si>
  <si>
    <t>Büro</t>
  </si>
  <si>
    <t>Reinigung</t>
  </si>
  <si>
    <t>gesamt</t>
  </si>
  <si>
    <t>Reinigungsfläche</t>
  </si>
  <si>
    <t>Gesamtreinigungsfläche täglich</t>
  </si>
  <si>
    <t>Durchschnittlicher Flächenleistungssatz</t>
  </si>
  <si>
    <t>Kalkulation  Stundenverrechnungssatz</t>
  </si>
  <si>
    <t>Firma:</t>
  </si>
  <si>
    <t>%</t>
  </si>
  <si>
    <t>€</t>
  </si>
  <si>
    <t>1.0</t>
  </si>
  <si>
    <t>Fertigungslöhne</t>
  </si>
  <si>
    <t>2.0</t>
  </si>
  <si>
    <t>Lohngebundene Kosten</t>
  </si>
  <si>
    <t>2.10</t>
  </si>
  <si>
    <t>Sozialversicherungsbeiträge</t>
  </si>
  <si>
    <t>2.11</t>
  </si>
  <si>
    <t>Krankenversicherung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</si>
  <si>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</si>
  <si>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</si>
  <si>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</si>
  <si>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</si>
  <si>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</si>
  <si>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</si>
  <si>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</si>
  <si>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</si>
  <si>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Summe Arbeitgeberanteil Sozialversicherungsbeiträge</t>
  </si>
  <si>
    <t>2.16</t>
  </si>
  <si>
    <t>Gesetzliche Unfallversicherung</t>
  </si>
  <si>
    <t>2.17</t>
  </si>
  <si>
    <t>U3 Insolvenzgeldumlage</t>
  </si>
  <si>
    <t>Zwischensumme der Positionen unter 2.10</t>
  </si>
  <si>
    <t>2.20</t>
  </si>
  <si>
    <t>Soziallöhne</t>
  </si>
  <si>
    <t>2.21</t>
  </si>
  <si>
    <t>Gesetzliche Feitertage</t>
  </si>
  <si>
    <t>Sozialversicherung auf 2.21</t>
  </si>
  <si>
    <t>2.22</t>
  </si>
  <si>
    <t>Urlaubsentgelt</t>
  </si>
  <si>
    <t>Sozialversicherung auf 2.22</t>
  </si>
  <si>
    <t>2.23</t>
  </si>
  <si>
    <t>Arbeitsfreistellung</t>
  </si>
  <si>
    <t>Sozialversicherung auf 2.23</t>
  </si>
  <si>
    <t>2.24</t>
  </si>
  <si>
    <t>Lohnfortzahlung im Krankheitsfall</t>
  </si>
  <si>
    <t>Sozialversicherung auf 2.24</t>
  </si>
  <si>
    <t>2.25</t>
  </si>
  <si>
    <t>Zusätzliches Urlaubsgeld</t>
  </si>
  <si>
    <t>Sozialversicherung auf 2.25</t>
  </si>
  <si>
    <t>Zwischensumme Soziallöhne inkl. SV-Beiträge auf Soziallöhne</t>
  </si>
  <si>
    <t xml:space="preserve">          Summe Sozialversicherungsbeiträge und Soziallöhne</t>
  </si>
  <si>
    <t>2.30</t>
  </si>
  <si>
    <t>Zusätzliche lohngebundene Kosten</t>
  </si>
  <si>
    <t>2.31</t>
  </si>
  <si>
    <t>Haftpflichtversicherung</t>
  </si>
  <si>
    <t>2.32</t>
  </si>
  <si>
    <t>Sonstige Personalkosten</t>
  </si>
  <si>
    <t>Summe lohngebundene Kosten ( 2.10 - 2.30)</t>
  </si>
  <si>
    <t>3.00</t>
  </si>
  <si>
    <t>Sonstige auftragsbezogene Kosten</t>
  </si>
  <si>
    <t>3.10</t>
  </si>
  <si>
    <t>Löhne für Aufsichten / Vorarbeiter inkl. Soziale Folgekosten (soweit nicht gesondert berechnet; dann separat im Gesamtpreisblatt ausweisen)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</si>
  <si>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</si>
  <si>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</si>
  <si>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</si>
  <si>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</si>
  <si>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</si>
  <si>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</si>
  <si>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auftragsbezogener Kosten</t>
  </si>
  <si>
    <t>4.00</t>
  </si>
  <si>
    <t>Unternehmensbezogene Kosten</t>
  </si>
  <si>
    <t>4.10</t>
  </si>
  <si>
    <t>Gehälter</t>
  </si>
  <si>
    <t>4.11</t>
  </si>
  <si>
    <t>Gehälter kaufmännische Angestellte inkl. Lohnfolgekosten</t>
  </si>
  <si>
    <t>4.12</t>
  </si>
  <si>
    <t>Gehälter technische Angestellte inkl. Lohnfolgekosten</t>
  </si>
  <si>
    <t>4.20</t>
  </si>
  <si>
    <t>Fuhrpark</t>
  </si>
  <si>
    <t>4.30</t>
  </si>
  <si>
    <t>Fertigungshilfskosten</t>
  </si>
  <si>
    <t>4.31</t>
  </si>
  <si>
    <t>Löhne Hilfsdienste, incl.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</si>
  <si>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</si>
  <si>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</si>
  <si>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</si>
  <si>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</si>
  <si>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</si>
  <si>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</si>
  <si>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4.60</t>
  </si>
  <si>
    <t>Betriebsratskosten</t>
  </si>
  <si>
    <t>4.70</t>
  </si>
  <si>
    <t>Sonstige Kosten (Verbandsbeiträge, Zertifizierung, etc.)</t>
  </si>
  <si>
    <t>4.80</t>
  </si>
  <si>
    <t>Gewerbesteuer</t>
  </si>
  <si>
    <t>Zwischensumme unternehmensbezogene Kosten (4.10 -4.80)</t>
  </si>
  <si>
    <t>5.00</t>
  </si>
  <si>
    <t>Selbstkosten (1.00 - 4.80)</t>
  </si>
  <si>
    <t>6.00</t>
  </si>
  <si>
    <t>Wagnis und Gewinn auf die Selbstkosten</t>
  </si>
  <si>
    <t xml:space="preserve">Stundenverrechnungssatz </t>
  </si>
  <si>
    <t>Kalkulationszuschlag auf die Fertigungslöhne (Stundenverrechnungssatz - Ziffer 1.00)</t>
  </si>
  <si>
    <t>Lohnkostenanteil am Preis in %</t>
  </si>
  <si>
    <t>Lohnkostenanteil ={[ Lohn + lohngebundene Kosten ( incl. Ziffer 3.10, 4.11, 4.12, 4.31)] x 100} / Stundenverrechnungssatz</t>
  </si>
  <si>
    <t>Preis monatlich netto</t>
  </si>
  <si>
    <t>Preis jährlich netto</t>
  </si>
  <si>
    <t xml:space="preserve">monatlich </t>
  </si>
  <si>
    <t xml:space="preserve">               </t>
  </si>
  <si>
    <t>jährlich</t>
  </si>
  <si>
    <t xml:space="preserve">Pos. 1: Unterhaltsreinigung          </t>
  </si>
  <si>
    <t>Netto-Angebotssumme</t>
  </si>
  <si>
    <t>Brutto-Angebotssumme</t>
  </si>
  <si>
    <t xml:space="preserve">                                                                ============================================</t>
  </si>
  <si>
    <t xml:space="preserve">            Zur Überprüfung werden von mir / uns jährlich die Kopien der Jahresmeldungen über die</t>
  </si>
  <si>
    <t xml:space="preserve">            geleisteten Zahlungen an die Sozialversicherungsträger zur Verfügung gestellt.</t>
  </si>
  <si>
    <t xml:space="preserve">            Eine dementsprechende Vereinbarung zu Überlassung dieser Daten wird von mir / uns mit</t>
  </si>
  <si>
    <t xml:space="preserve">            den bei mir / uns beschäftigten Arbeitskräften geschlossen. </t>
  </si>
  <si>
    <t xml:space="preserve">Sachbearbeiter: </t>
  </si>
  <si>
    <t xml:space="preserve"> 1. Die Ausführung der im Leistungsverzeichnis mit Anlage beschriebenen Leistungen wird</t>
  </si>
  <si>
    <t xml:space="preserve"> zu den nachfolgenden Preisen angeboten. Die Preise schließen alle Nebenkosten ein.</t>
  </si>
  <si>
    <t xml:space="preserve">19 % Mehrwertsteuer          </t>
  </si>
  <si>
    <t xml:space="preserve">     Stunden pro Tag durchgeführt</t>
  </si>
  <si>
    <t xml:space="preserve">      m²/Std./Reinigunskraft</t>
  </si>
  <si>
    <t>Unternehmerzuschlag</t>
  </si>
  <si>
    <t>Tariflicher Stundenlohn</t>
  </si>
  <si>
    <t>Stundenverrechnungssatz f. Unterhaltsreinigung</t>
  </si>
  <si>
    <t>Kalkulationsblatt</t>
  </si>
  <si>
    <t>Sachbearbeiter</t>
  </si>
  <si>
    <t>Telefon</t>
  </si>
  <si>
    <t xml:space="preserve">In den folgenden Kalkulationsblättern und zusätzlichen Angaben </t>
  </si>
  <si>
    <t>Die Filterfunktion ist eingestellt und aktiviert.</t>
  </si>
  <si>
    <t>Preis täglich netto tägliche Reinigung</t>
  </si>
  <si>
    <t>Preis täglich gesamt</t>
  </si>
  <si>
    <t>EG</t>
  </si>
  <si>
    <t>Zeit</t>
  </si>
  <si>
    <t xml:space="preserve">19% MwSt. </t>
  </si>
  <si>
    <t>Preis jährlich brutto</t>
  </si>
  <si>
    <t>sind in den gelb unterlegten Zellen Eintragungen vorzunehmen.</t>
  </si>
  <si>
    <r>
      <t>m</t>
    </r>
    <r>
      <rPr>
        <b/>
        <vertAlign val="superscript"/>
        <sz val="11"/>
        <rFont val="Arial"/>
        <family val="2"/>
      </rPr>
      <t>2</t>
    </r>
  </si>
  <si>
    <t>Flächenleistung</t>
  </si>
  <si>
    <t>Preis</t>
  </si>
  <si>
    <t>Pos. 2: jährliche Grundreinigung</t>
  </si>
  <si>
    <t xml:space="preserve">            </t>
  </si>
  <si>
    <t xml:space="preserve">           geteilt duch die täglichen Reinigungsstunden </t>
  </si>
  <si>
    <t xml:space="preserve">      2. Die Reinigung wird mit </t>
  </si>
  <si>
    <t xml:space="preserve">      3. Das Flächenleistungsmaß zur Durchführung der Unterhaltsreinigung in der Liegenschaft errechnet sich aus der täglichen  </t>
  </si>
  <si>
    <t xml:space="preserve">          Reinigungsfläche von </t>
  </si>
  <si>
    <t xml:space="preserve">          Daraus resultiert</t>
  </si>
  <si>
    <t xml:space="preserve"> Arbeitskräften mit insgesamt</t>
  </si>
  <si>
    <t xml:space="preserve">      4. Der Anteil der Lohn- und Lohnnebenkosten am Gesamtpreis beträgt</t>
  </si>
  <si>
    <t xml:space="preserve">      5. Lohnkalkulation:</t>
  </si>
  <si>
    <t>wöchentlich</t>
  </si>
  <si>
    <t>Die Ergebnisse werden automatisch kaufmännisch auf zwei Nachkommastellen gerundet.</t>
  </si>
  <si>
    <t>halbjährlich</t>
  </si>
  <si>
    <t>Az. 60.31.10.62.04.0063</t>
  </si>
  <si>
    <t>Bedarfsposition 1 (in EUR):  Sonderreinigung</t>
  </si>
  <si>
    <t>stündlich</t>
  </si>
  <si>
    <t>Anschrift u. Telefonnr. des örtl. Vertreters:</t>
  </si>
  <si>
    <t>Telefonnr. :</t>
  </si>
  <si>
    <t xml:space="preserve">Firma: </t>
  </si>
  <si>
    <t xml:space="preserve">      6. Anzahl an Objektleiterstunden pro Monat</t>
  </si>
  <si>
    <t>Std .</t>
  </si>
  <si>
    <t>Die auf Blatt 3d unter Punkt 2 und Punkt 6 angegebenen Arbeitsstunden sind Vertragsbestandteil und somit bindend!</t>
  </si>
  <si>
    <t>Turnus</t>
  </si>
  <si>
    <t>Raumgruppe</t>
  </si>
  <si>
    <t>Belag</t>
  </si>
  <si>
    <t>2-tägig</t>
  </si>
  <si>
    <r>
      <t xml:space="preserve"> </t>
    </r>
    <r>
      <rPr>
        <b/>
        <sz val="10"/>
        <color theme="1"/>
        <rFont val="Arial"/>
        <family val="2"/>
      </rPr>
      <t>Die Liegenschaft soll an ca. 240 Tagen im Jahr gereinigt werden.</t>
    </r>
  </si>
  <si>
    <r>
      <t xml:space="preserve"> Ergänzende</t>
    </r>
    <r>
      <rPr>
        <b/>
        <sz val="14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Angaben zum Angebot </t>
    </r>
  </si>
  <si>
    <t>Amt für Innovation und Zentrale Services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</si>
  <si>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</si>
  <si>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</si>
  <si>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</si>
  <si>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</si>
  <si>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</si>
  <si>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</si>
  <si>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</si>
  <si>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</si>
  <si>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</si>
  <si>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</si>
  <si>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</si>
  <si>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</si>
  <si>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</si>
  <si>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WC</t>
  </si>
  <si>
    <t>Abstellraum</t>
  </si>
  <si>
    <t>Gruppenraum</t>
  </si>
  <si>
    <t>F 001</t>
  </si>
  <si>
    <t>PVC</t>
  </si>
  <si>
    <t>Stein</t>
  </si>
  <si>
    <t>Kautschuk</t>
  </si>
  <si>
    <t>Textil</t>
  </si>
  <si>
    <t xml:space="preserve"> Die Liegenschaft soll an durchschnittlich 240 Tagen im Jahr gereinigt werden.</t>
  </si>
  <si>
    <t>Landeshauptstadt Kiel Amt Für Innovation und Zentrale Services</t>
  </si>
  <si>
    <t>04.4 / SP 08/2026</t>
  </si>
  <si>
    <t>Objekt: KTE Amrumring</t>
  </si>
  <si>
    <t>Krabbellandschaft</t>
  </si>
  <si>
    <t>Fliesen</t>
  </si>
  <si>
    <t>WC Damen</t>
  </si>
  <si>
    <t>WC Kinder</t>
  </si>
  <si>
    <t>Technik</t>
  </si>
  <si>
    <t>Material</t>
  </si>
  <si>
    <t>Estrich</t>
  </si>
  <si>
    <t>Stand: 18.08.2026</t>
  </si>
  <si>
    <t>001</t>
  </si>
  <si>
    <t>Waschraum/Toilette</t>
  </si>
  <si>
    <t>Garderobe</t>
  </si>
  <si>
    <t>Personalraum</t>
  </si>
  <si>
    <t>Holz</t>
  </si>
  <si>
    <t>015</t>
  </si>
  <si>
    <t>016</t>
  </si>
  <si>
    <t>017</t>
  </si>
  <si>
    <t>018</t>
  </si>
  <si>
    <t>020</t>
  </si>
  <si>
    <t>Waschraum</t>
  </si>
  <si>
    <t>021</t>
  </si>
  <si>
    <t>022</t>
  </si>
  <si>
    <t>Duschraum</t>
  </si>
  <si>
    <t>023</t>
  </si>
  <si>
    <t>024</t>
  </si>
  <si>
    <t>Küche</t>
  </si>
  <si>
    <t>025</t>
  </si>
  <si>
    <t>Vorratsraum</t>
  </si>
  <si>
    <t>026</t>
  </si>
  <si>
    <t>Ruheraum</t>
  </si>
  <si>
    <t>Windfang</t>
  </si>
  <si>
    <t>F 002</t>
  </si>
  <si>
    <t>Eingangshalle</t>
  </si>
  <si>
    <t>F 003</t>
  </si>
  <si>
    <t>F 004</t>
  </si>
  <si>
    <t>DG</t>
  </si>
  <si>
    <t>Krippe</t>
  </si>
  <si>
    <t>101</t>
  </si>
  <si>
    <t>102</t>
  </si>
  <si>
    <t>103</t>
  </si>
  <si>
    <t>Vorraum</t>
  </si>
  <si>
    <t>104</t>
  </si>
  <si>
    <t>105</t>
  </si>
  <si>
    <t>106</t>
  </si>
  <si>
    <t>107</t>
  </si>
  <si>
    <t>Abstellraum/Bodenraum</t>
  </si>
  <si>
    <t>108</t>
  </si>
  <si>
    <t>F 101</t>
  </si>
  <si>
    <t>F 102</t>
  </si>
  <si>
    <t>Therapieraum</t>
  </si>
  <si>
    <t xml:space="preserve"> Parkett</t>
  </si>
  <si>
    <t>Krippenraum 1</t>
  </si>
  <si>
    <t>Schlafraum 1</t>
  </si>
  <si>
    <t>Krippenraum 2</t>
  </si>
  <si>
    <t>Schlafraum 2</t>
  </si>
  <si>
    <t>Wasch-/Wickelraum</t>
  </si>
  <si>
    <t>WC Herren/Behinderte</t>
  </si>
  <si>
    <t>Aufbereitungsraum/ Pumi</t>
  </si>
  <si>
    <t>Stand:  18.08.2026</t>
  </si>
  <si>
    <t>KTE Amrumring</t>
  </si>
  <si>
    <t>Vergabe 04.4.001.26 KTE Amrumring</t>
  </si>
  <si>
    <t>Vergabenummer: 04.4.001.26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</si>
</sst>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669966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vertAlign val="superscript"/>
      <sz val="11"/>
      <name val="Arial"/>
      <family val="2"/>
    </font>
    <font>
      <b/>
      <sz val="11"/>
      <color indexed="8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 tint="-0.14999847407452621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9">
    <xf numFmtId="0" fontId="0" fillId="0" borderId="0"/>
    <xf numFmtId="0" fontId="2" fillId="0" borderId="0"/>
    <xf numFmtId="9" fontId="12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0" fontId="29" fillId="0" borderId="0"/>
    <xf numFmtId="0" fontId="10" fillId="0" borderId="0"/>
    <xf numFmtId="0" fontId="4" fillId="0" borderId="0"/>
  </cellStyleXfs>
  <cellXfs count="254">
    <xf numFmtId="0" fontId="0" fillId="0" borderId="0" xfId="0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6" fillId="0" borderId="0" xfId="0" applyFont="1"/>
    <xf numFmtId="2" fontId="12" fillId="2" borderId="1" xfId="0" applyNumberFormat="1" applyFont="1" applyFill="1" applyBorder="1" applyAlignment="1" applyProtection="1">
      <alignment horizontal="center" vertical="center"/>
      <protection hidden="1"/>
    </xf>
    <xf numFmtId="164" fontId="12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2" borderId="1" xfId="1" applyNumberFormat="1" applyFont="1" applyFill="1" applyBorder="1" applyAlignment="1" applyProtection="1">
      <alignment horizontal="left" vertical="center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0" fillId="2" borderId="2" xfId="0" applyFont="1" applyFill="1" applyBorder="1" applyAlignment="1" applyProtection="1">
      <alignment vertical="center"/>
      <protection hidden="1"/>
    </xf>
    <xf numFmtId="0" fontId="0" fillId="2" borderId="2" xfId="0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Border="1" applyAlignment="1" applyProtection="1">
      <alignment horizontal="left" vertical="center"/>
      <protection hidden="1"/>
    </xf>
    <xf numFmtId="49" fontId="3" fillId="0" borderId="1" xfId="1" applyNumberFormat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49" fontId="3" fillId="2" borderId="1" xfId="1" applyNumberFormat="1" applyFont="1" applyFill="1" applyBorder="1" applyAlignment="1" applyProtection="1">
      <alignment horizontal="left" vertical="center"/>
      <protection hidden="1"/>
    </xf>
    <xf numFmtId="49" fontId="3" fillId="0" borderId="1" xfId="1" applyNumberFormat="1" applyFont="1" applyBorder="1" applyAlignment="1" applyProtection="1">
      <alignment horizontal="left" vertical="center"/>
      <protection hidden="1"/>
    </xf>
    <xf numFmtId="0" fontId="0" fillId="0" borderId="1" xfId="0" applyFont="1" applyBorder="1" applyAlignment="1" applyProtection="1">
      <alignment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2" fontId="5" fillId="4" borderId="2" xfId="0" applyNumberFormat="1" applyFont="1" applyFill="1" applyBorder="1" applyAlignment="1" applyProtection="1">
      <alignment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/>
      <protection hidden="1"/>
    </xf>
    <xf numFmtId="0" fontId="7" fillId="2" borderId="1" xfId="0" applyFont="1" applyFill="1" applyBorder="1" applyAlignment="1" applyProtection="1">
      <alignment vertical="center"/>
      <protection hidden="1"/>
    </xf>
    <xf numFmtId="4" fontId="8" fillId="2" borderId="1" xfId="1" applyNumberFormat="1" applyFont="1" applyFill="1" applyBorder="1" applyAlignment="1" applyProtection="1">
      <alignment horizontal="center" vertical="center"/>
      <protection hidden="1"/>
    </xf>
    <xf numFmtId="2" fontId="9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164" fontId="10" fillId="2" borderId="1" xfId="0" applyNumberFormat="1" applyFont="1" applyFill="1" applyBorder="1" applyAlignment="1" applyProtection="1">
      <alignment vertical="center"/>
      <protection hidden="1"/>
    </xf>
    <xf numFmtId="49" fontId="3" fillId="0" borderId="1" xfId="1" applyNumberFormat="1" applyFont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NumberFormat="1" applyFont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vertical="center"/>
      <protection hidden="1"/>
    </xf>
    <xf numFmtId="4" fontId="24" fillId="3" borderId="3" xfId="1" applyNumberFormat="1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4" fontId="24" fillId="3" borderId="30" xfId="1" applyNumberFormat="1" applyFont="1" applyFill="1" applyBorder="1" applyAlignment="1" applyProtection="1">
      <alignment horizontal="right" vertical="center"/>
      <protection hidden="1"/>
    </xf>
    <xf numFmtId="0" fontId="12" fillId="2" borderId="2" xfId="0" applyFont="1" applyFill="1" applyBorder="1" applyAlignment="1" applyProtection="1">
      <alignment vertical="center"/>
      <protection hidden="1"/>
    </xf>
    <xf numFmtId="0" fontId="10" fillId="2" borderId="2" xfId="0" applyFont="1" applyFill="1" applyBorder="1" applyAlignment="1" applyProtection="1">
      <alignment vertical="center"/>
      <protection hidden="1"/>
    </xf>
    <xf numFmtId="0" fontId="0" fillId="3" borderId="0" xfId="0" applyFill="1" applyProtection="1">
      <protection hidden="1"/>
    </xf>
    <xf numFmtId="0" fontId="0" fillId="7" borderId="2" xfId="0" applyFont="1" applyFill="1" applyBorder="1" applyAlignment="1" applyProtection="1">
      <alignment horizontal="center" vertical="center"/>
      <protection hidden="1"/>
    </xf>
    <xf numFmtId="164" fontId="1" fillId="7" borderId="35" xfId="0" applyNumberFormat="1" applyFont="1" applyFill="1" applyBorder="1" applyAlignment="1" applyProtection="1">
      <alignment vertical="center"/>
      <protection hidden="1"/>
    </xf>
    <xf numFmtId="0" fontId="0" fillId="3" borderId="2" xfId="0" applyFont="1" applyFill="1" applyBorder="1" applyAlignment="1" applyProtection="1">
      <alignment vertical="center"/>
      <protection hidden="1"/>
    </xf>
    <xf numFmtId="0" fontId="0" fillId="3" borderId="2" xfId="0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vertical="center"/>
      <protection hidden="1"/>
    </xf>
    <xf numFmtId="164" fontId="5" fillId="0" borderId="2" xfId="0" applyNumberFormat="1" applyFont="1" applyBorder="1" applyAlignment="1" applyProtection="1">
      <alignment vertical="center"/>
      <protection hidden="1"/>
    </xf>
    <xf numFmtId="164" fontId="1" fillId="2" borderId="37" xfId="0" applyNumberFormat="1" applyFont="1" applyFill="1" applyBorder="1" applyAlignment="1" applyProtection="1">
      <alignment horizontal="right" vertical="center"/>
      <protection hidden="1"/>
    </xf>
    <xf numFmtId="164" fontId="22" fillId="0" borderId="3" xfId="0" applyNumberFormat="1" applyFont="1" applyBorder="1" applyAlignment="1" applyProtection="1">
      <alignment vertical="center"/>
      <protection hidden="1"/>
    </xf>
    <xf numFmtId="0" fontId="0" fillId="2" borderId="35" xfId="0" applyFont="1" applyFill="1" applyBorder="1" applyAlignment="1" applyProtection="1">
      <alignment vertical="center"/>
      <protection hidden="1"/>
    </xf>
    <xf numFmtId="0" fontId="0" fillId="7" borderId="2" xfId="0" applyFont="1" applyFill="1" applyBorder="1" applyAlignment="1" applyProtection="1">
      <alignment vertical="center"/>
      <protection hidden="1"/>
    </xf>
    <xf numFmtId="2" fontId="0" fillId="7" borderId="2" xfId="0" applyNumberFormat="1" applyFont="1" applyFill="1" applyBorder="1" applyAlignment="1" applyProtection="1">
      <alignment horizontal="center" vertical="center"/>
      <protection hidden="1"/>
    </xf>
    <xf numFmtId="2" fontId="0" fillId="7" borderId="2" xfId="0" applyNumberFormat="1" applyFont="1" applyFill="1" applyBorder="1" applyAlignment="1" applyProtection="1">
      <alignment vertical="center"/>
      <protection hidden="1"/>
    </xf>
    <xf numFmtId="2" fontId="0" fillId="3" borderId="2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ont="1" applyFill="1" applyBorder="1" applyAlignment="1" applyProtection="1">
      <alignment vertical="center"/>
      <protection hidden="1"/>
    </xf>
    <xf numFmtId="0" fontId="0" fillId="7" borderId="0" xfId="0" applyFont="1" applyFill="1" applyBorder="1" applyAlignment="1" applyProtection="1">
      <alignment horizontal="center" vertical="center"/>
      <protection hidden="1"/>
    </xf>
    <xf numFmtId="0" fontId="0" fillId="4" borderId="0" xfId="0" applyFont="1" applyFill="1" applyBorder="1" applyAlignment="1" applyProtection="1">
      <alignment vertical="center"/>
      <protection hidden="1"/>
    </xf>
    <xf numFmtId="0" fontId="0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19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vertical="center"/>
      <protection hidden="1"/>
    </xf>
    <xf numFmtId="0" fontId="25" fillId="0" borderId="0" xfId="0" applyFont="1" applyProtection="1">
      <protection hidden="1"/>
    </xf>
    <xf numFmtId="164" fontId="22" fillId="0" borderId="0" xfId="0" applyNumberFormat="1" applyFont="1" applyBorder="1" applyProtection="1">
      <protection hidden="1"/>
    </xf>
    <xf numFmtId="0" fontId="25" fillId="0" borderId="0" xfId="0" applyFont="1" applyAlignment="1" applyProtection="1">
      <protection hidden="1"/>
    </xf>
    <xf numFmtId="0" fontId="22" fillId="0" borderId="0" xfId="0" applyFont="1" applyBorder="1" applyAlignment="1" applyProtection="1">
      <protection hidden="1"/>
    </xf>
    <xf numFmtId="9" fontId="22" fillId="0" borderId="0" xfId="2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justify" vertical="center"/>
      <protection hidden="1"/>
    </xf>
    <xf numFmtId="2" fontId="0" fillId="2" borderId="2" xfId="0" applyNumberFormat="1" applyFont="1" applyFill="1" applyBorder="1" applyAlignment="1" applyProtection="1">
      <alignment vertical="center"/>
      <protection hidden="1"/>
    </xf>
    <xf numFmtId="2" fontId="0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37" xfId="0" applyFont="1" applyFill="1" applyBorder="1" applyAlignment="1" applyProtection="1">
      <alignment vertical="center"/>
      <protection hidden="1"/>
    </xf>
    <xf numFmtId="0" fontId="0" fillId="3" borderId="34" xfId="0" applyFont="1" applyFill="1" applyBorder="1" applyAlignment="1" applyProtection="1">
      <alignment vertical="center"/>
      <protection hidden="1"/>
    </xf>
    <xf numFmtId="0" fontId="0" fillId="3" borderId="37" xfId="0" applyFont="1" applyFill="1" applyBorder="1" applyAlignment="1" applyProtection="1">
      <alignment vertical="center"/>
      <protection hidden="1"/>
    </xf>
    <xf numFmtId="0" fontId="0" fillId="3" borderId="37" xfId="0" applyFont="1" applyFill="1" applyBorder="1" applyAlignment="1" applyProtection="1">
      <alignment horizontal="center" vertical="center"/>
      <protection hidden="1"/>
    </xf>
    <xf numFmtId="0" fontId="0" fillId="0" borderId="2" xfId="0" applyFont="1" applyFill="1" applyBorder="1" applyAlignment="1" applyProtection="1">
      <alignment vertical="center"/>
      <protection hidden="1"/>
    </xf>
    <xf numFmtId="2" fontId="0" fillId="0" borderId="2" xfId="0" applyNumberFormat="1" applyFont="1" applyFill="1" applyBorder="1" applyAlignment="1" applyProtection="1">
      <alignment horizontal="center" vertical="center"/>
      <protection hidden="1"/>
    </xf>
    <xf numFmtId="2" fontId="0" fillId="0" borderId="2" xfId="0" applyNumberFormat="1" applyFont="1" applyFill="1" applyBorder="1" applyAlignment="1" applyProtection="1">
      <alignment vertical="center"/>
      <protection hidden="1"/>
    </xf>
    <xf numFmtId="0" fontId="0" fillId="0" borderId="2" xfId="0" applyFont="1" applyFill="1" applyBorder="1" applyAlignment="1" applyProtection="1">
      <alignment horizontal="center" vertical="center"/>
      <protection hidden="1"/>
    </xf>
    <xf numFmtId="2" fontId="1" fillId="0" borderId="3" xfId="0" applyNumberFormat="1" applyFont="1" applyFill="1" applyBorder="1" applyAlignment="1" applyProtection="1">
      <alignment vertical="center"/>
      <protection hidden="1"/>
    </xf>
    <xf numFmtId="0" fontId="0" fillId="0" borderId="36" xfId="0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vertical="center"/>
      <protection hidden="1"/>
    </xf>
    <xf numFmtId="2" fontId="5" fillId="0" borderId="3" xfId="0" applyNumberFormat="1" applyFont="1" applyFill="1" applyBorder="1" applyAlignment="1" applyProtection="1">
      <alignment vertical="center"/>
      <protection hidden="1"/>
    </xf>
    <xf numFmtId="0" fontId="0" fillId="4" borderId="0" xfId="0" applyFill="1" applyProtection="1">
      <protection hidden="1"/>
    </xf>
    <xf numFmtId="0" fontId="25" fillId="0" borderId="0" xfId="0" applyFont="1" applyAlignment="1" applyProtection="1">
      <alignment vertical="center"/>
      <protection hidden="1"/>
    </xf>
    <xf numFmtId="164" fontId="5" fillId="0" borderId="0" xfId="0" applyNumberFormat="1" applyFont="1" applyBorder="1" applyProtection="1">
      <protection hidden="1"/>
    </xf>
    <xf numFmtId="164" fontId="27" fillId="0" borderId="3" xfId="0" applyNumberFormat="1" applyFont="1" applyBorder="1" applyProtection="1">
      <protection hidden="1"/>
    </xf>
    <xf numFmtId="164" fontId="27" fillId="6" borderId="3" xfId="0" applyNumberFormat="1" applyFont="1" applyFill="1" applyBorder="1" applyProtection="1">
      <protection locked="0" hidden="1"/>
    </xf>
    <xf numFmtId="164" fontId="27" fillId="0" borderId="3" xfId="0" applyNumberFormat="1" applyFont="1" applyBorder="1" applyAlignment="1" applyProtection="1">
      <alignment vertical="center"/>
      <protection hidden="1"/>
    </xf>
    <xf numFmtId="0" fontId="27" fillId="6" borderId="3" xfId="0" applyFont="1" applyFill="1" applyBorder="1" applyAlignment="1" applyProtection="1">
      <alignment horizontal="center" vertical="center"/>
      <protection locked="0" hidden="1"/>
    </xf>
    <xf numFmtId="2" fontId="27" fillId="0" borderId="3" xfId="0" applyNumberFormat="1" applyFont="1" applyBorder="1" applyAlignment="1" applyProtection="1">
      <alignment horizontal="center" vertical="center"/>
      <protection hidden="1"/>
    </xf>
    <xf numFmtId="0" fontId="28" fillId="4" borderId="0" xfId="0" applyFont="1" applyFill="1" applyBorder="1" applyProtection="1">
      <protection hidden="1"/>
    </xf>
    <xf numFmtId="2" fontId="14" fillId="0" borderId="17" xfId="0" applyNumberFormat="1" applyFont="1" applyBorder="1" applyAlignment="1" applyProtection="1">
      <alignment horizontal="center" vertical="center" wrapText="1"/>
      <protection hidden="1"/>
    </xf>
    <xf numFmtId="49" fontId="13" fillId="0" borderId="0" xfId="0" applyNumberFormat="1" applyFont="1" applyAlignment="1" applyProtection="1">
      <alignment horizontal="left" vertical="top"/>
      <protection hidden="1"/>
    </xf>
    <xf numFmtId="0" fontId="1" fillId="0" borderId="0" xfId="0" applyFont="1" applyAlignment="1" applyProtection="1">
      <alignment horizontal="left" vertical="top" wrapText="1"/>
      <protection locked="0" hidden="1"/>
    </xf>
    <xf numFmtId="0" fontId="14" fillId="0" borderId="0" xfId="0" applyFont="1" applyAlignment="1" applyProtection="1">
      <alignment horizontal="left" vertical="top"/>
      <protection hidden="1"/>
    </xf>
    <xf numFmtId="49" fontId="14" fillId="0" borderId="0" xfId="0" applyNumberFormat="1" applyFo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0" borderId="0" xfId="0" applyFont="1" applyBorder="1" applyAlignment="1" applyProtection="1">
      <alignment horizontal="left" vertical="top"/>
      <protection hidden="1"/>
    </xf>
    <xf numFmtId="2" fontId="16" fillId="0" borderId="0" xfId="0" applyNumberFormat="1" applyFont="1" applyBorder="1" applyAlignment="1" applyProtection="1">
      <alignment horizontal="center" vertical="center"/>
      <protection hidden="1"/>
    </xf>
    <xf numFmtId="49" fontId="14" fillId="0" borderId="1" xfId="0" applyNumberFormat="1" applyFont="1" applyBorder="1" applyProtection="1">
      <protection hidden="1"/>
    </xf>
    <xf numFmtId="0" fontId="14" fillId="0" borderId="6" xfId="0" applyFont="1" applyBorder="1" applyAlignment="1" applyProtection="1">
      <alignment horizontal="justify" vertical="top" wrapText="1"/>
      <protection hidden="1"/>
    </xf>
    <xf numFmtId="8" fontId="14" fillId="0" borderId="7" xfId="0" applyNumberFormat="1" applyFont="1" applyBorder="1" applyAlignment="1" applyProtection="1">
      <alignment horizontal="center" vertical="center" wrapText="1"/>
      <protection hidden="1"/>
    </xf>
    <xf numFmtId="2" fontId="14" fillId="0" borderId="7" xfId="0" applyNumberFormat="1" applyFont="1" applyBorder="1" applyAlignment="1" applyProtection="1">
      <alignment horizontal="center" vertical="center" wrapText="1"/>
      <protection hidden="1"/>
    </xf>
    <xf numFmtId="49" fontId="13" fillId="0" borderId="4" xfId="0" applyNumberFormat="1" applyFont="1" applyBorder="1" applyProtection="1">
      <protection hidden="1"/>
    </xf>
    <xf numFmtId="0" fontId="15" fillId="0" borderId="8" xfId="0" applyFont="1" applyBorder="1" applyAlignment="1" applyProtection="1">
      <alignment horizontal="justify" vertical="top" wrapText="1"/>
      <protection hidden="1"/>
    </xf>
    <xf numFmtId="2" fontId="13" fillId="0" borderId="9" xfId="0" applyNumberFormat="1" applyFont="1" applyBorder="1" applyAlignment="1" applyProtection="1">
      <alignment horizontal="center" vertical="center" wrapText="1"/>
      <protection hidden="1"/>
    </xf>
    <xf numFmtId="2" fontId="13" fillId="6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10" xfId="0" applyFont="1" applyBorder="1" applyAlignment="1" applyProtection="1">
      <alignment horizontal="left" vertical="center" wrapText="1"/>
      <protection hidden="1"/>
    </xf>
    <xf numFmtId="2" fontId="14" fillId="0" borderId="11" xfId="0" applyNumberFormat="1" applyFont="1" applyBorder="1" applyAlignment="1" applyProtection="1">
      <alignment horizontal="center" vertical="center" wrapText="1"/>
      <protection hidden="1"/>
    </xf>
    <xf numFmtId="0" fontId="15" fillId="0" borderId="13" xfId="0" applyFont="1" applyBorder="1" applyAlignment="1" applyProtection="1">
      <alignment horizontal="left" vertical="center" wrapText="1"/>
      <protection hidden="1"/>
    </xf>
    <xf numFmtId="2" fontId="14" fillId="0" borderId="14" xfId="0" applyNumberFormat="1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justify" vertical="top" wrapText="1"/>
      <protection hidden="1"/>
    </xf>
    <xf numFmtId="2" fontId="14" fillId="6" borderId="17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5" xfId="0" applyFont="1" applyBorder="1" applyAlignment="1" applyProtection="1">
      <alignment horizontal="justify" vertical="top" wrapText="1"/>
      <protection hidden="1"/>
    </xf>
    <xf numFmtId="2" fontId="14" fillId="6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4" fillId="0" borderId="3" xfId="0" applyNumberFormat="1" applyFont="1" applyBorder="1" applyProtection="1">
      <protection hidden="1"/>
    </xf>
    <xf numFmtId="0" fontId="15" fillId="0" borderId="18" xfId="0" applyFont="1" applyBorder="1" applyAlignment="1" applyProtection="1">
      <alignment horizontal="justify" vertical="top" wrapText="1"/>
      <protection hidden="1"/>
    </xf>
    <xf numFmtId="2" fontId="15" fillId="0" borderId="9" xfId="0" applyNumberFormat="1" applyFont="1" applyBorder="1" applyAlignment="1" applyProtection="1">
      <alignment horizontal="center" vertical="center" wrapText="1"/>
      <protection hidden="1"/>
    </xf>
    <xf numFmtId="49" fontId="14" fillId="0" borderId="17" xfId="0" applyNumberFormat="1" applyFont="1" applyBorder="1" applyProtection="1">
      <protection hidden="1"/>
    </xf>
    <xf numFmtId="49" fontId="14" fillId="0" borderId="7" xfId="0" applyNumberFormat="1" applyFont="1" applyBorder="1" applyProtection="1">
      <protection hidden="1"/>
    </xf>
    <xf numFmtId="2" fontId="14" fillId="6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14" fillId="0" borderId="8" xfId="0" applyNumberFormat="1" applyFont="1" applyBorder="1" applyProtection="1">
      <protection hidden="1"/>
    </xf>
    <xf numFmtId="0" fontId="13" fillId="0" borderId="11" xfId="0" applyFont="1" applyBorder="1" applyAlignment="1" applyProtection="1">
      <alignment horizontal="justify" vertical="top" wrapText="1"/>
      <protection hidden="1"/>
    </xf>
    <xf numFmtId="2" fontId="13" fillId="0" borderId="8" xfId="0" applyNumberFormat="1" applyFont="1" applyBorder="1" applyAlignment="1" applyProtection="1">
      <alignment horizontal="center" vertical="center" wrapText="1"/>
      <protection hidden="1"/>
    </xf>
    <xf numFmtId="49" fontId="13" fillId="0" borderId="19" xfId="0" applyNumberFormat="1" applyFont="1" applyBorder="1" applyProtection="1">
      <protection hidden="1"/>
    </xf>
    <xf numFmtId="0" fontId="13" fillId="0" borderId="13" xfId="0" applyFont="1" applyBorder="1" applyAlignment="1" applyProtection="1">
      <alignment horizontal="justify" vertical="top" wrapText="1"/>
      <protection hidden="1"/>
    </xf>
    <xf numFmtId="2" fontId="14" fillId="0" borderId="14" xfId="0" applyNumberFormat="1" applyFont="1" applyBorder="1" applyAlignment="1" applyProtection="1">
      <alignment horizontal="right" vertical="top" wrapText="1"/>
      <protection hidden="1"/>
    </xf>
    <xf numFmtId="0" fontId="14" fillId="0" borderId="1" xfId="0" applyFont="1" applyBorder="1" applyAlignment="1" applyProtection="1">
      <alignment horizontal="justify" vertical="top" wrapText="1"/>
      <protection hidden="1"/>
    </xf>
    <xf numFmtId="49" fontId="14" fillId="0" borderId="20" xfId="0" applyNumberFormat="1" applyFont="1" applyBorder="1" applyAlignment="1" applyProtection="1">
      <protection hidden="1"/>
    </xf>
    <xf numFmtId="0" fontId="13" fillId="0" borderId="12" xfId="0" applyFont="1" applyBorder="1" applyAlignment="1" applyProtection="1">
      <alignment horizontal="justify" vertical="top" wrapText="1"/>
      <protection hidden="1"/>
    </xf>
    <xf numFmtId="2" fontId="13" fillId="0" borderId="22" xfId="0" applyNumberFormat="1" applyFont="1" applyBorder="1" applyAlignment="1" applyProtection="1">
      <alignment horizontal="center" vertical="center" wrapText="1"/>
      <protection hidden="1"/>
    </xf>
    <xf numFmtId="2" fontId="13" fillId="0" borderId="3" xfId="0" applyNumberFormat="1" applyFont="1" applyBorder="1" applyAlignment="1" applyProtection="1">
      <alignment horizontal="center" vertical="center" wrapText="1"/>
      <protection hidden="1"/>
    </xf>
    <xf numFmtId="49" fontId="13" fillId="0" borderId="24" xfId="0" applyNumberFormat="1" applyFont="1" applyBorder="1" applyAlignment="1" applyProtection="1">
      <protection hidden="1"/>
    </xf>
    <xf numFmtId="0" fontId="13" fillId="0" borderId="0" xfId="0" applyFont="1" applyBorder="1" applyAlignment="1" applyProtection="1">
      <protection hidden="1"/>
    </xf>
    <xf numFmtId="2" fontId="13" fillId="0" borderId="0" xfId="0" applyNumberFormat="1" applyFont="1" applyBorder="1" applyAlignment="1" applyProtection="1">
      <alignment horizontal="center" vertical="center" wrapText="1"/>
      <protection hidden="1"/>
    </xf>
    <xf numFmtId="49" fontId="13" fillId="0" borderId="0" xfId="0" applyNumberFormat="1" applyFont="1" applyBorder="1" applyAlignment="1" applyProtection="1">
      <protection hidden="1"/>
    </xf>
    <xf numFmtId="49" fontId="13" fillId="0" borderId="1" xfId="0" applyNumberFormat="1" applyFont="1" applyBorder="1" applyProtection="1">
      <protection hidden="1"/>
    </xf>
    <xf numFmtId="0" fontId="15" fillId="0" borderId="1" xfId="0" applyFont="1" applyBorder="1" applyAlignment="1" applyProtection="1">
      <alignment horizontal="justify" vertical="top" wrapText="1"/>
      <protection hidden="1"/>
    </xf>
    <xf numFmtId="2" fontId="15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6" xfId="0" applyFont="1" applyBorder="1" applyAlignment="1" applyProtection="1">
      <alignment horizontal="justify" vertical="top" wrapText="1"/>
      <protection hidden="1"/>
    </xf>
    <xf numFmtId="0" fontId="17" fillId="0" borderId="6" xfId="0" applyFont="1" applyBorder="1" applyAlignment="1" applyProtection="1">
      <alignment horizontal="justify" vertical="top" wrapText="1"/>
      <protection hidden="1"/>
    </xf>
    <xf numFmtId="49" fontId="14" fillId="0" borderId="13" xfId="0" applyNumberFormat="1" applyFont="1" applyBorder="1" applyProtection="1">
      <protection hidden="1"/>
    </xf>
    <xf numFmtId="0" fontId="13" fillId="0" borderId="15" xfId="0" applyFont="1" applyBorder="1" applyAlignment="1" applyProtection="1">
      <alignment horizontal="justify" vertical="top" wrapText="1"/>
      <protection hidden="1"/>
    </xf>
    <xf numFmtId="49" fontId="14" fillId="0" borderId="26" xfId="0" applyNumberFormat="1" applyFont="1" applyBorder="1" applyProtection="1">
      <protection hidden="1"/>
    </xf>
    <xf numFmtId="0" fontId="14" fillId="0" borderId="27" xfId="0" applyFont="1" applyBorder="1" applyAlignment="1" applyProtection="1">
      <alignment horizontal="justify" vertical="top" wrapText="1"/>
      <protection hidden="1"/>
    </xf>
    <xf numFmtId="2" fontId="14" fillId="6" borderId="20" xfId="0" applyNumberFormat="1" applyFont="1" applyFill="1" applyBorder="1" applyAlignment="1" applyProtection="1">
      <alignment horizontal="center" vertical="center" wrapText="1"/>
      <protection locked="0" hidden="1"/>
    </xf>
    <xf numFmtId="49" fontId="14" fillId="0" borderId="10" xfId="0" applyNumberFormat="1" applyFont="1" applyBorder="1" applyProtection="1">
      <protection hidden="1"/>
    </xf>
    <xf numFmtId="0" fontId="15" fillId="0" borderId="28" xfId="0" applyFont="1" applyBorder="1" applyAlignment="1" applyProtection="1">
      <alignment horizontal="justify" vertical="top" wrapText="1"/>
      <protection hidden="1"/>
    </xf>
    <xf numFmtId="2" fontId="15" fillId="0" borderId="25" xfId="0" applyNumberFormat="1" applyFont="1" applyBorder="1" applyAlignment="1" applyProtection="1">
      <alignment horizontal="center" vertical="center" wrapText="1"/>
      <protection hidden="1"/>
    </xf>
    <xf numFmtId="49" fontId="13" fillId="0" borderId="29" xfId="0" applyNumberFormat="1" applyFont="1" applyBorder="1" applyProtection="1">
      <protection hidden="1"/>
    </xf>
    <xf numFmtId="0" fontId="15" fillId="0" borderId="10" xfId="0" applyFont="1" applyBorder="1" applyAlignment="1" applyProtection="1">
      <alignment horizontal="justify" vertical="top" wrapText="1"/>
      <protection hidden="1"/>
    </xf>
    <xf numFmtId="2" fontId="15" fillId="0" borderId="11" xfId="0" applyNumberFormat="1" applyFont="1" applyBorder="1" applyAlignment="1" applyProtection="1">
      <alignment horizontal="right" vertical="top" wrapText="1"/>
      <protection hidden="1"/>
    </xf>
    <xf numFmtId="2" fontId="15" fillId="0" borderId="11" xfId="0" applyNumberFormat="1" applyFont="1" applyBorder="1" applyAlignment="1" applyProtection="1">
      <alignment horizontal="center" vertical="center" wrapText="1"/>
      <protection hidden="1"/>
    </xf>
    <xf numFmtId="0" fontId="17" fillId="0" borderId="13" xfId="0" applyFont="1" applyBorder="1" applyAlignment="1" applyProtection="1">
      <alignment horizontal="justify" vertical="top" wrapText="1"/>
      <protection hidden="1"/>
    </xf>
    <xf numFmtId="2" fontId="17" fillId="0" borderId="14" xfId="0" applyNumberFormat="1" applyFont="1" applyBorder="1" applyAlignment="1" applyProtection="1">
      <alignment horizontal="center" vertical="center" wrapText="1"/>
      <protection hidden="1"/>
    </xf>
    <xf numFmtId="2" fontId="17" fillId="6" borderId="17" xfId="0" applyNumberFormat="1" applyFont="1" applyFill="1" applyBorder="1" applyAlignment="1" applyProtection="1">
      <alignment horizontal="center" vertical="center" wrapText="1"/>
      <protection locked="0" hidden="1"/>
    </xf>
    <xf numFmtId="2" fontId="17" fillId="6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Border="1" applyAlignment="1" applyProtection="1">
      <alignment horizontal="justify" vertical="top" wrapText="1"/>
      <protection hidden="1"/>
    </xf>
    <xf numFmtId="0" fontId="17" fillId="0" borderId="7" xfId="0" applyFont="1" applyBorder="1" applyAlignment="1" applyProtection="1">
      <alignment horizontal="justify" vertical="top" wrapText="1"/>
      <protection hidden="1"/>
    </xf>
    <xf numFmtId="49" fontId="14" fillId="0" borderId="30" xfId="0" applyNumberFormat="1" applyFont="1" applyBorder="1" applyProtection="1">
      <protection hidden="1"/>
    </xf>
    <xf numFmtId="49" fontId="13" fillId="0" borderId="3" xfId="0" applyNumberFormat="1" applyFont="1" applyBorder="1" applyProtection="1">
      <protection hidden="1"/>
    </xf>
    <xf numFmtId="0" fontId="13" fillId="0" borderId="18" xfId="0" applyFont="1" applyBorder="1" applyAlignment="1" applyProtection="1">
      <alignment horizontal="justify" vertical="top" wrapText="1"/>
      <protection hidden="1"/>
    </xf>
    <xf numFmtId="49" fontId="13" fillId="0" borderId="31" xfId="0" applyNumberFormat="1" applyFont="1" applyBorder="1" applyProtection="1">
      <protection hidden="1"/>
    </xf>
    <xf numFmtId="0" fontId="13" fillId="0" borderId="28" xfId="0" applyFont="1" applyBorder="1" applyAlignment="1" applyProtection="1">
      <alignment horizontal="justify" vertical="top" wrapText="1"/>
      <protection hidden="1"/>
    </xf>
    <xf numFmtId="2" fontId="14" fillId="6" borderId="25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" xfId="0" applyNumberFormat="1" applyFont="1" applyBorder="1" applyAlignment="1" applyProtection="1">
      <protection hidden="1"/>
    </xf>
    <xf numFmtId="2" fontId="13" fillId="0" borderId="25" xfId="0" applyNumberFormat="1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justify" vertical="top" wrapText="1"/>
      <protection hidden="1"/>
    </xf>
    <xf numFmtId="2" fontId="13" fillId="0" borderId="1" xfId="0" applyNumberFormat="1" applyFont="1" applyBorder="1" applyAlignment="1" applyProtection="1">
      <alignment horizontal="center" vertical="center" wrapText="1"/>
      <protection hidden="1"/>
    </xf>
    <xf numFmtId="2" fontId="1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0" fillId="0" borderId="0" xfId="0" applyNumberFormat="1" applyProtection="1">
      <protection locked="0" hidden="1"/>
    </xf>
    <xf numFmtId="0" fontId="18" fillId="0" borderId="0" xfId="0" applyFont="1" applyProtection="1">
      <protection locked="0" hidden="1"/>
    </xf>
    <xf numFmtId="2" fontId="0" fillId="0" borderId="0" xfId="0" applyNumberFormat="1" applyAlignment="1" applyProtection="1">
      <alignment horizontal="center" vertical="center"/>
      <protection locked="0" hidden="1"/>
    </xf>
    <xf numFmtId="0" fontId="27" fillId="0" borderId="3" xfId="0" applyFont="1" applyFill="1" applyBorder="1" applyAlignment="1" applyProtection="1">
      <alignment horizontal="center" vertical="center"/>
      <protection hidden="1"/>
    </xf>
    <xf numFmtId="0" fontId="7" fillId="0" borderId="0" xfId="0" applyFont="1"/>
    <xf numFmtId="2" fontId="10" fillId="0" borderId="0" xfId="0" applyNumberFormat="1" applyFont="1" applyAlignment="1" applyProtection="1">
      <alignment horizontal="left" vertical="top" wrapText="1"/>
      <protection hidden="1"/>
    </xf>
    <xf numFmtId="0" fontId="12" fillId="4" borderId="0" xfId="0" applyFont="1" applyFill="1" applyProtection="1">
      <protection hidden="1"/>
    </xf>
    <xf numFmtId="1" fontId="4" fillId="3" borderId="0" xfId="0" applyNumberFormat="1" applyFont="1" applyFill="1" applyBorder="1" applyAlignment="1" applyProtection="1">
      <alignment horizontal="center" vertical="center"/>
      <protection hidden="1"/>
    </xf>
    <xf numFmtId="0" fontId="3" fillId="3" borderId="29" xfId="1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Protection="1">
      <protection hidden="1"/>
    </xf>
    <xf numFmtId="49" fontId="3" fillId="5" borderId="1" xfId="1" applyNumberFormat="1" applyFont="1" applyFill="1" applyBorder="1" applyAlignment="1" applyProtection="1">
      <alignment horizontal="left" vertical="center"/>
      <protection locked="0"/>
    </xf>
    <xf numFmtId="0" fontId="3" fillId="0" borderId="38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3" fillId="0" borderId="4" xfId="1" applyFont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protection hidden="1"/>
    </xf>
    <xf numFmtId="0" fontId="25" fillId="0" borderId="0" xfId="0" applyFont="1" applyAlignment="1" applyProtection="1">
      <alignment vertical="center"/>
      <protection hidden="1"/>
    </xf>
    <xf numFmtId="0" fontId="1" fillId="2" borderId="2" xfId="0" applyFont="1" applyFill="1" applyBorder="1" applyAlignment="1" applyProtection="1">
      <alignment vertical="center"/>
      <protection hidden="1"/>
    </xf>
    <xf numFmtId="0" fontId="1" fillId="2" borderId="34" xfId="0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vertical="center"/>
      <protection hidden="1"/>
    </xf>
    <xf numFmtId="164" fontId="5" fillId="4" borderId="35" xfId="0" applyNumberFormat="1" applyFont="1" applyFill="1" applyBorder="1" applyAlignment="1" applyProtection="1">
      <alignment vertical="center"/>
      <protection hidden="1"/>
    </xf>
    <xf numFmtId="0" fontId="5" fillId="0" borderId="35" xfId="0" applyFont="1" applyBorder="1" applyAlignment="1" applyProtection="1">
      <alignment vertical="center"/>
      <protection hidden="1"/>
    </xf>
    <xf numFmtId="49" fontId="13" fillId="0" borderId="0" xfId="0" applyNumberFormat="1" applyFont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2" fillId="4" borderId="1" xfId="0" applyFont="1" applyFill="1" applyBorder="1" applyProtection="1">
      <protection hidden="1"/>
    </xf>
    <xf numFmtId="0" fontId="0" fillId="0" borderId="0" xfId="0" applyAlignment="1">
      <alignment vertical="top" wrapText="1"/>
    </xf>
    <xf numFmtId="49" fontId="1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3" borderId="2" xfId="0" applyFont="1" applyFill="1" applyBorder="1" applyAlignment="1" applyProtection="1">
      <alignment horizontal="center" vertical="center"/>
      <protection hidden="1"/>
    </xf>
    <xf numFmtId="0" fontId="12" fillId="3" borderId="2" xfId="0" applyFont="1" applyFill="1" applyBorder="1" applyAlignment="1" applyProtection="1">
      <alignment vertical="center"/>
      <protection hidden="1"/>
    </xf>
    <xf numFmtId="0" fontId="12" fillId="0" borderId="1" xfId="7" applyFont="1" applyBorder="1" applyAlignment="1">
      <alignment vertical="center"/>
    </xf>
    <xf numFmtId="4" fontId="12" fillId="0" borderId="1" xfId="7" applyNumberFormat="1" applyFont="1" applyBorder="1" applyAlignment="1">
      <alignment vertical="center"/>
    </xf>
    <xf numFmtId="2" fontId="4" fillId="0" borderId="1" xfId="8" applyNumberFormat="1" applyFont="1" applyBorder="1" applyAlignment="1" applyProtection="1">
      <alignment horizontal="center"/>
      <protection locked="0"/>
    </xf>
    <xf numFmtId="2" fontId="4" fillId="0" borderId="1" xfId="0" applyNumberFormat="1" applyFont="1" applyBorder="1" applyAlignment="1" applyProtection="1">
      <alignment horizontal="center"/>
      <protection locked="0"/>
    </xf>
    <xf numFmtId="1" fontId="4" fillId="0" borderId="1" xfId="8" applyNumberFormat="1" applyFont="1" applyBorder="1" applyAlignment="1" applyProtection="1">
      <alignment horizontal="center" vertical="center"/>
      <protection locked="0"/>
    </xf>
    <xf numFmtId="49" fontId="0" fillId="6" borderId="1" xfId="0" applyNumberFormat="1" applyFont="1" applyFill="1" applyBorder="1" applyAlignment="1" applyProtection="1">
      <alignment horizontal="center" vertical="center"/>
      <protection locked="0"/>
    </xf>
    <xf numFmtId="49" fontId="0" fillId="5" borderId="1" xfId="0" applyNumberFormat="1" applyFont="1" applyFill="1" applyBorder="1" applyAlignment="1" applyProtection="1">
      <alignment horizontal="center" vertical="center"/>
      <protection locked="0"/>
    </xf>
    <xf numFmtId="49" fontId="12" fillId="5" borderId="1" xfId="0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ont="1" applyFill="1" applyBorder="1" applyAlignment="1" applyProtection="1">
      <alignment horizontal="center" vertical="center"/>
      <protection hidden="1"/>
    </xf>
    <xf numFmtId="49" fontId="13" fillId="0" borderId="1" xfId="0" applyNumberFormat="1" applyFont="1" applyBorder="1" applyAlignment="1" applyProtection="1">
      <protection hidden="1"/>
    </xf>
    <xf numFmtId="0" fontId="13" fillId="0" borderId="28" xfId="0" applyFont="1" applyBorder="1" applyAlignment="1" applyProtection="1">
      <alignment horizontal="left" vertical="top" wrapText="1"/>
      <protection hidden="1"/>
    </xf>
    <xf numFmtId="0" fontId="13" fillId="0" borderId="27" xfId="0" applyFont="1" applyBorder="1" applyAlignment="1" applyProtection="1">
      <alignment horizontal="left" vertical="top" wrapText="1"/>
      <protection hidden="1"/>
    </xf>
    <xf numFmtId="2" fontId="13" fillId="0" borderId="25" xfId="0" applyNumberFormat="1" applyFont="1" applyBorder="1" applyAlignment="1" applyProtection="1">
      <alignment horizontal="center" vertical="center" wrapText="1"/>
      <protection hidden="1"/>
    </xf>
    <xf numFmtId="2" fontId="13" fillId="0" borderId="20" xfId="0" applyNumberFormat="1" applyFont="1" applyBorder="1" applyAlignment="1" applyProtection="1">
      <alignment horizontal="center" vertical="center" wrapText="1"/>
      <protection hidden="1"/>
    </xf>
    <xf numFmtId="49" fontId="14" fillId="0" borderId="7" xfId="0" applyNumberFormat="1" applyFont="1" applyBorder="1" applyAlignment="1" applyProtection="1">
      <alignment horizontal="left" vertical="top"/>
      <protection hidden="1"/>
    </xf>
    <xf numFmtId="0" fontId="14" fillId="0" borderId="21" xfId="0" applyFont="1" applyBorder="1" applyAlignment="1" applyProtection="1">
      <alignment horizontal="left" vertical="top"/>
      <protection hidden="1"/>
    </xf>
    <xf numFmtId="49" fontId="13" fillId="0" borderId="8" xfId="0" applyNumberFormat="1" applyFont="1" applyBorder="1" applyAlignment="1" applyProtection="1">
      <protection hidden="1"/>
    </xf>
    <xf numFmtId="0" fontId="13" fillId="0" borderId="23" xfId="0" applyFont="1" applyBorder="1" applyAlignment="1" applyProtection="1">
      <protection hidden="1"/>
    </xf>
    <xf numFmtId="0" fontId="13" fillId="0" borderId="13" xfId="0" applyFont="1" applyBorder="1" applyAlignment="1" applyProtection="1">
      <alignment horizontal="justify" vertical="top" wrapText="1"/>
      <protection hidden="1"/>
    </xf>
    <xf numFmtId="0" fontId="13" fillId="0" borderId="14" xfId="0" applyFont="1" applyBorder="1" applyAlignment="1" applyProtection="1">
      <alignment wrapText="1"/>
      <protection hidden="1"/>
    </xf>
    <xf numFmtId="49" fontId="14" fillId="0" borderId="20" xfId="0" applyNumberFormat="1" applyFont="1" applyBorder="1" applyAlignment="1" applyProtection="1">
      <alignment horizontal="left" vertical="top"/>
      <protection hidden="1"/>
    </xf>
    <xf numFmtId="49" fontId="14" fillId="0" borderId="17" xfId="0" applyNumberFormat="1" applyFont="1" applyBorder="1" applyAlignment="1" applyProtection="1">
      <alignment horizontal="left" vertical="top"/>
      <protection hidden="1"/>
    </xf>
    <xf numFmtId="0" fontId="14" fillId="0" borderId="20" xfId="0" applyFont="1" applyBorder="1" applyAlignment="1" applyProtection="1">
      <alignment vertical="top" wrapText="1"/>
      <protection hidden="1"/>
    </xf>
    <xf numFmtId="0" fontId="14" fillId="0" borderId="17" xfId="0" applyFont="1" applyBorder="1" applyAlignment="1" applyProtection="1">
      <alignment vertical="top" wrapText="1"/>
      <protection hidden="1"/>
    </xf>
    <xf numFmtId="2" fontId="14" fillId="6" borderId="20" xfId="0" applyNumberFormat="1" applyFont="1" applyFill="1" applyBorder="1" applyAlignment="1" applyProtection="1">
      <alignment horizontal="center" vertical="center" wrapText="1"/>
      <protection locked="0" hidden="1"/>
    </xf>
    <xf numFmtId="2" fontId="14" fillId="6" borderId="17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17" xfId="0" applyFont="1" applyBorder="1" applyAlignment="1" applyProtection="1">
      <alignment horizontal="left" vertical="top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4" fillId="0" borderId="20" xfId="0" applyFont="1" applyBorder="1" applyAlignment="1" applyProtection="1">
      <alignment horizontal="left" vertical="top"/>
      <protection hidden="1"/>
    </xf>
    <xf numFmtId="0" fontId="0" fillId="5" borderId="33" xfId="0" applyFont="1" applyFill="1" applyBorder="1" applyAlignment="1" applyProtection="1">
      <alignment vertical="center"/>
      <protection locked="0"/>
    </xf>
    <xf numFmtId="0" fontId="0" fillId="5" borderId="39" xfId="0" applyFont="1" applyFill="1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0" fontId="25" fillId="0" borderId="0" xfId="0" applyFont="1" applyAlignment="1" applyProtection="1">
      <alignment horizontal="justify" vertical="center"/>
      <protection hidden="1"/>
    </xf>
    <xf numFmtId="0" fontId="25" fillId="0" borderId="0" xfId="0" applyFont="1" applyAlignment="1" applyProtection="1"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25" fillId="0" borderId="24" xfId="0" applyFont="1" applyBorder="1" applyAlignment="1" applyProtection="1">
      <protection hidden="1"/>
    </xf>
    <xf numFmtId="0" fontId="25" fillId="0" borderId="0" xfId="0" applyFont="1" applyBorder="1" applyAlignment="1" applyProtection="1">
      <protection hidden="1"/>
    </xf>
    <xf numFmtId="0" fontId="25" fillId="0" borderId="32" xfId="0" applyFont="1" applyBorder="1" applyAlignment="1" applyProtection="1">
      <protection hidden="1"/>
    </xf>
    <xf numFmtId="0" fontId="25" fillId="0" borderId="0" xfId="0" applyFont="1" applyAlignment="1" applyProtection="1">
      <alignment horizontal="left"/>
      <protection hidden="1"/>
    </xf>
    <xf numFmtId="0" fontId="25" fillId="0" borderId="32" xfId="0" applyFont="1" applyBorder="1" applyAlignment="1" applyProtection="1">
      <alignment horizontal="left"/>
      <protection hidden="1"/>
    </xf>
    <xf numFmtId="0" fontId="21" fillId="6" borderId="13" xfId="0" applyFont="1" applyFill="1" applyBorder="1" applyAlignment="1" applyProtection="1">
      <protection locked="0" hidden="1"/>
    </xf>
    <xf numFmtId="0" fontId="21" fillId="0" borderId="15" xfId="0" applyFont="1" applyBorder="1" applyAlignment="1" applyProtection="1">
      <protection hidden="1"/>
    </xf>
    <xf numFmtId="0" fontId="0" fillId="0" borderId="32" xfId="0" applyBorder="1" applyAlignment="1" applyProtection="1"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1" fillId="6" borderId="15" xfId="0" applyFont="1" applyFill="1" applyBorder="1" applyAlignment="1" applyProtection="1">
      <protection locked="0" hidden="1"/>
    </xf>
  </cellXfs>
  <cellStyles count="9">
    <cellStyle name="Normal" xfId="6" xr:uid="{00000000-0005-0000-0000-000000000000}"/>
    <cellStyle name="Prozent" xfId="2" builtinId="5"/>
    <cellStyle name="Standard" xfId="0" builtinId="0"/>
    <cellStyle name="Standard 104" xfId="7" xr:uid="{B64EBC22-F969-4427-8863-5F461FAA67AD}"/>
    <cellStyle name="Standard 2" xfId="1" xr:uid="{00000000-0005-0000-0000-000003000000}"/>
    <cellStyle name="Standard 2 2" xfId="4" xr:uid="{00000000-0005-0000-0000-000004000000}"/>
    <cellStyle name="Standard 2 2 2" xfId="5" xr:uid="{00000000-0005-0000-0000-000005000000}"/>
    <cellStyle name="Standard 30" xfId="3" xr:uid="{00000000-0005-0000-0000-000006000000}"/>
    <cellStyle name="Standard 4" xfId="8" xr:uid="{F1009EC4-6ED3-449A-9069-7BAC884BC42C}"/>
  </cellStyles>
  <dxfs count="5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workbookViewId="0">
      <selection activeCell="A2" sqref="A2"/>
    </sheetView>
  </sheetViews>
  <sheetFormatPr baseColWidth="10" defaultRowHeight="14.25" x14ac:dyDescent="0.2"/>
  <sheetData>
    <row r="1" spans="1:10" ht="20.25" x14ac:dyDescent="0.3">
      <c r="A1" s="4" t="s">
        <v>262</v>
      </c>
    </row>
    <row r="3" spans="1:10" ht="18" x14ac:dyDescent="0.25">
      <c r="A3" s="2" t="s">
        <v>137</v>
      </c>
      <c r="B3" s="2"/>
      <c r="C3" s="2"/>
      <c r="D3" s="2"/>
      <c r="E3" s="2"/>
      <c r="F3" s="2"/>
      <c r="G3" s="1"/>
      <c r="H3" s="1"/>
      <c r="I3" s="1"/>
      <c r="J3" s="1"/>
    </row>
    <row r="4" spans="1:10" ht="18" x14ac:dyDescent="0.25">
      <c r="A4" s="2" t="s">
        <v>145</v>
      </c>
      <c r="B4" s="2"/>
      <c r="C4" s="2"/>
      <c r="D4" s="2"/>
      <c r="E4" s="2"/>
      <c r="F4" s="3"/>
    </row>
    <row r="6" spans="1:10" ht="18" x14ac:dyDescent="0.25">
      <c r="A6" s="2" t="s">
        <v>138</v>
      </c>
    </row>
    <row r="8" spans="1:10" ht="18" x14ac:dyDescent="0.25">
      <c r="A8" s="2" t="s">
        <v>160</v>
      </c>
    </row>
    <row r="10" spans="1:10" ht="18" x14ac:dyDescent="0.25">
      <c r="A10" s="2" t="s">
        <v>170</v>
      </c>
    </row>
    <row r="12" spans="1:10" x14ac:dyDescent="0.2">
      <c r="A12" s="181" t="s">
        <v>210</v>
      </c>
    </row>
  </sheetData>
  <sheetProtection algorithmName="SHA-512" hashValue="GJsqxkkr8osceNZesSZM/LwxPiVsCnf3FwC4wLxPEuFD1AE3iIJNm7nzgGd4XoqcpTn79uWINfj7t5QdDHJq2w==" saltValue="41xW6qfy2lQ8YXQalg+QC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Normal="100" workbookViewId="0">
      <selection activeCell="H9" sqref="H9"/>
    </sheetView>
  </sheetViews>
  <sheetFormatPr baseColWidth="10" defaultColWidth="11" defaultRowHeight="14.25" x14ac:dyDescent="0.2"/>
  <cols>
    <col min="1" max="1" width="5.75" style="7" customWidth="1"/>
    <col min="2" max="2" width="59.625" style="7" customWidth="1"/>
    <col min="3" max="4" width="7.625" style="7" customWidth="1"/>
    <col min="5" max="16384" width="11" style="7"/>
  </cols>
  <sheetData>
    <row r="1" spans="1:4" ht="45" customHeight="1" x14ac:dyDescent="0.2">
      <c r="A1" s="99"/>
      <c r="B1" s="100" t="s">
        <v>200</v>
      </c>
      <c r="C1" s="101"/>
      <c r="D1" s="182" t="s">
        <v>210</v>
      </c>
    </row>
    <row r="2" spans="1:4" ht="15" thickBot="1" x14ac:dyDescent="0.25">
      <c r="A2" s="102"/>
      <c r="B2" s="103" t="s">
        <v>14</v>
      </c>
      <c r="C2" s="104"/>
      <c r="D2" s="105"/>
    </row>
    <row r="3" spans="1:4" ht="60" customHeight="1" thickBot="1" x14ac:dyDescent="0.25">
      <c r="A3" s="198" t="s">
        <v>15</v>
      </c>
      <c r="B3" s="113"/>
      <c r="C3" s="232"/>
      <c r="D3" s="233"/>
    </row>
    <row r="4" spans="1:4" ht="30" customHeight="1" thickBot="1" x14ac:dyDescent="0.25">
      <c r="A4" s="106"/>
      <c r="B4" s="107"/>
      <c r="C4" s="108" t="s">
        <v>16</v>
      </c>
      <c r="D4" s="109" t="s">
        <v>17</v>
      </c>
    </row>
    <row r="5" spans="1:4" ht="26.1" customHeight="1" thickBot="1" x14ac:dyDescent="0.25">
      <c r="A5" s="110" t="s">
        <v>18</v>
      </c>
      <c r="B5" s="111" t="s">
        <v>19</v>
      </c>
      <c r="C5" s="112">
        <v>100</v>
      </c>
      <c r="D5" s="113"/>
    </row>
    <row r="6" spans="1:4" ht="26.1" customHeight="1" thickBot="1" x14ac:dyDescent="0.25">
      <c r="A6" s="110" t="s">
        <v>20</v>
      </c>
      <c r="B6" s="114" t="s">
        <v>21</v>
      </c>
      <c r="C6" s="115"/>
      <c r="D6" s="115"/>
    </row>
    <row r="7" spans="1:4" ht="26.1" customHeight="1" thickBot="1" x14ac:dyDescent="0.25">
      <c r="A7" s="110" t="s">
        <v>22</v>
      </c>
      <c r="B7" s="116" t="s">
        <v>23</v>
      </c>
      <c r="C7" s="117"/>
      <c r="D7" s="117"/>
    </row>
    <row r="8" spans="1:4" ht="26.1" customHeight="1" x14ac:dyDescent="0.2">
      <c r="A8" s="106" t="s">
        <v>24</v>
      </c>
      <c r="B8" s="118" t="s">
        <v>25</v>
      </c>
      <c r="C8" s="119"/>
      <c r="D8" s="98">
        <f>$D$5/100*ROUND(C8,2)</f>
        <v>0</v>
      </c>
    </row>
    <row r="9" spans="1:4" ht="26.1" customHeight="1" x14ac:dyDescent="0.2">
      <c r="A9" s="106" t="s">
        <v>26</v>
      </c>
      <c r="B9" s="120" t="s">
        <v>27</v>
      </c>
      <c r="C9" s="121"/>
      <c r="D9" s="98">
        <f t="shared" ref="D9:D12" si="0">$D$5/100*ROUND(C9,2)</f>
        <v>0</v>
      </c>
    </row>
    <row r="10" spans="1:4" ht="26.1" customHeight="1" x14ac:dyDescent="0.2">
      <c r="A10" s="106" t="s">
        <v>28</v>
      </c>
      <c r="B10" s="120" t="s">
        <v>29</v>
      </c>
      <c r="C10" s="121"/>
      <c r="D10" s="98">
        <f t="shared" si="0"/>
        <v>0</v>
      </c>
    </row>
    <row r="11" spans="1:4" ht="26.1" customHeight="1" x14ac:dyDescent="0.2">
      <c r="A11" s="106" t="s">
        <v>30</v>
      </c>
      <c r="B11" s="120" t="s">
        <v>31</v>
      </c>
      <c r="C11" s="121"/>
      <c r="D11" s="98">
        <f t="shared" si="0"/>
        <v>0</v>
      </c>
    </row>
    <row r="12" spans="1:4" ht="26.1" customHeight="1" thickBot="1" x14ac:dyDescent="0.25">
      <c r="A12" s="106" t="s">
        <v>32</v>
      </c>
      <c r="B12" s="120" t="s">
        <v>33</v>
      </c>
      <c r="C12" s="121"/>
      <c r="D12" s="98">
        <f t="shared" si="0"/>
        <v>0</v>
      </c>
    </row>
    <row r="13" spans="1:4" ht="26.1" customHeight="1" thickBot="1" x14ac:dyDescent="0.25">
      <c r="A13" s="122"/>
      <c r="B13" s="123" t="s">
        <v>34</v>
      </c>
      <c r="C13" s="124">
        <f>SUM(C8:C12)</f>
        <v>0</v>
      </c>
      <c r="D13" s="124">
        <f>SUM(D8:D12)</f>
        <v>0</v>
      </c>
    </row>
    <row r="14" spans="1:4" ht="26.1" customHeight="1" x14ac:dyDescent="0.2">
      <c r="A14" s="125" t="s">
        <v>35</v>
      </c>
      <c r="B14" s="118" t="s">
        <v>36</v>
      </c>
      <c r="C14" s="119"/>
      <c r="D14" s="98">
        <f t="shared" ref="D14:D15" si="1">$D$5/100*ROUND(C14,2)</f>
        <v>0</v>
      </c>
    </row>
    <row r="15" spans="1:4" ht="26.1" customHeight="1" thickBot="1" x14ac:dyDescent="0.25">
      <c r="A15" s="126" t="s">
        <v>37</v>
      </c>
      <c r="B15" s="107" t="s">
        <v>38</v>
      </c>
      <c r="C15" s="127"/>
      <c r="D15" s="98">
        <f t="shared" si="1"/>
        <v>0</v>
      </c>
    </row>
    <row r="16" spans="1:4" ht="26.1" customHeight="1" thickBot="1" x14ac:dyDescent="0.25">
      <c r="A16" s="128"/>
      <c r="B16" s="129" t="s">
        <v>39</v>
      </c>
      <c r="C16" s="130">
        <f>SUM(C15,C14,C13)</f>
        <v>0</v>
      </c>
      <c r="D16" s="130">
        <f>SUM(D15,D14,D13)</f>
        <v>0</v>
      </c>
    </row>
    <row r="17" spans="1:4" ht="26.1" customHeight="1" thickBot="1" x14ac:dyDescent="0.25">
      <c r="A17" s="131" t="s">
        <v>40</v>
      </c>
      <c r="B17" s="132" t="s">
        <v>41</v>
      </c>
      <c r="C17" s="133"/>
      <c r="D17" s="117"/>
    </row>
    <row r="18" spans="1:4" ht="20.100000000000001" customHeight="1" x14ac:dyDescent="0.2">
      <c r="A18" s="219" t="s">
        <v>42</v>
      </c>
      <c r="B18" s="118" t="s">
        <v>43</v>
      </c>
      <c r="C18" s="119"/>
      <c r="D18" s="98">
        <f t="shared" ref="D18:D27" si="2">$D$5/100*ROUND(C18,2)</f>
        <v>0</v>
      </c>
    </row>
    <row r="19" spans="1:4" ht="20.100000000000001" customHeight="1" x14ac:dyDescent="0.2">
      <c r="A19" s="226"/>
      <c r="B19" s="120" t="s">
        <v>44</v>
      </c>
      <c r="C19" s="121"/>
      <c r="D19" s="98">
        <f t="shared" si="2"/>
        <v>0</v>
      </c>
    </row>
    <row r="20" spans="1:4" ht="20.100000000000001" customHeight="1" x14ac:dyDescent="0.2">
      <c r="A20" s="219" t="s">
        <v>45</v>
      </c>
      <c r="B20" s="120" t="s">
        <v>46</v>
      </c>
      <c r="C20" s="121"/>
      <c r="D20" s="98">
        <f t="shared" si="2"/>
        <v>0</v>
      </c>
    </row>
    <row r="21" spans="1:4" ht="20.100000000000001" customHeight="1" x14ac:dyDescent="0.2">
      <c r="A21" s="226"/>
      <c r="B21" s="120" t="s">
        <v>47</v>
      </c>
      <c r="C21" s="121"/>
      <c r="D21" s="98">
        <f t="shared" si="2"/>
        <v>0</v>
      </c>
    </row>
    <row r="22" spans="1:4" ht="20.100000000000001" customHeight="1" x14ac:dyDescent="0.2">
      <c r="A22" s="219" t="s">
        <v>48</v>
      </c>
      <c r="B22" s="120" t="s">
        <v>49</v>
      </c>
      <c r="C22" s="121"/>
      <c r="D22" s="98">
        <f t="shared" si="2"/>
        <v>0</v>
      </c>
    </row>
    <row r="23" spans="1:4" ht="20.100000000000001" customHeight="1" x14ac:dyDescent="0.2">
      <c r="A23" s="234"/>
      <c r="B23" s="107" t="s">
        <v>50</v>
      </c>
      <c r="C23" s="127"/>
      <c r="D23" s="98">
        <f t="shared" si="2"/>
        <v>0</v>
      </c>
    </row>
    <row r="24" spans="1:4" ht="20.100000000000001" customHeight="1" x14ac:dyDescent="0.2">
      <c r="A24" s="219" t="s">
        <v>51</v>
      </c>
      <c r="B24" s="134" t="s">
        <v>52</v>
      </c>
      <c r="C24" s="121"/>
      <c r="D24" s="98">
        <f t="shared" si="2"/>
        <v>0</v>
      </c>
    </row>
    <row r="25" spans="1:4" ht="20.100000000000001" customHeight="1" x14ac:dyDescent="0.2">
      <c r="A25" s="231"/>
      <c r="B25" s="120" t="s">
        <v>53</v>
      </c>
      <c r="C25" s="121"/>
      <c r="D25" s="98">
        <f t="shared" si="2"/>
        <v>0</v>
      </c>
    </row>
    <row r="26" spans="1:4" ht="20.100000000000001" customHeight="1" x14ac:dyDescent="0.2">
      <c r="A26" s="219" t="s">
        <v>54</v>
      </c>
      <c r="B26" s="120" t="s">
        <v>55</v>
      </c>
      <c r="C26" s="121"/>
      <c r="D26" s="98">
        <f t="shared" si="2"/>
        <v>0</v>
      </c>
    </row>
    <row r="27" spans="1:4" ht="20.100000000000001" customHeight="1" thickBot="1" x14ac:dyDescent="0.25">
      <c r="A27" s="220"/>
      <c r="B27" s="107" t="s">
        <v>56</v>
      </c>
      <c r="C27" s="127"/>
      <c r="D27" s="98">
        <f t="shared" si="2"/>
        <v>0</v>
      </c>
    </row>
    <row r="28" spans="1:4" ht="20.100000000000001" customHeight="1" thickBot="1" x14ac:dyDescent="0.25">
      <c r="A28" s="135"/>
      <c r="B28" s="136" t="s">
        <v>57</v>
      </c>
      <c r="C28" s="137">
        <f>SUM(C18:C27)</f>
        <v>0</v>
      </c>
      <c r="D28" s="137">
        <f>SUM(D18:D27)</f>
        <v>0</v>
      </c>
    </row>
    <row r="29" spans="1:4" ht="20.100000000000001" customHeight="1" thickBot="1" x14ac:dyDescent="0.25">
      <c r="A29" s="221" t="s">
        <v>58</v>
      </c>
      <c r="B29" s="222"/>
      <c r="C29" s="138">
        <f>SUM(C28,C16)</f>
        <v>0</v>
      </c>
      <c r="D29" s="138">
        <f>SUM(D28,D16)</f>
        <v>0</v>
      </c>
    </row>
    <row r="30" spans="1:4" x14ac:dyDescent="0.2">
      <c r="A30" s="139"/>
      <c r="B30" s="140"/>
      <c r="C30" s="141"/>
      <c r="D30" s="141"/>
    </row>
    <row r="31" spans="1:4" x14ac:dyDescent="0.2">
      <c r="A31" s="142"/>
      <c r="B31" s="140"/>
      <c r="C31" s="141"/>
      <c r="D31" s="141"/>
    </row>
    <row r="32" spans="1:4" ht="20.100000000000001" customHeight="1" x14ac:dyDescent="0.2">
      <c r="A32" s="143" t="s">
        <v>59</v>
      </c>
      <c r="B32" s="144" t="s">
        <v>60</v>
      </c>
      <c r="C32" s="145"/>
      <c r="D32" s="145"/>
    </row>
    <row r="33" spans="1:4" ht="20.100000000000001" customHeight="1" x14ac:dyDescent="0.2">
      <c r="A33" s="125" t="s">
        <v>61</v>
      </c>
      <c r="B33" s="146" t="s">
        <v>62</v>
      </c>
      <c r="C33" s="119"/>
      <c r="D33" s="98">
        <f t="shared" ref="D33:D34" si="3">$D$5/100*ROUND(C33,2)</f>
        <v>0</v>
      </c>
    </row>
    <row r="34" spans="1:4" ht="20.100000000000001" customHeight="1" thickBot="1" x14ac:dyDescent="0.25">
      <c r="A34" s="126" t="s">
        <v>63</v>
      </c>
      <c r="B34" s="147" t="s">
        <v>64</v>
      </c>
      <c r="C34" s="127"/>
      <c r="D34" s="98">
        <f t="shared" si="3"/>
        <v>0</v>
      </c>
    </row>
    <row r="35" spans="1:4" ht="20.100000000000001" customHeight="1" thickBot="1" x14ac:dyDescent="0.25">
      <c r="A35" s="148"/>
      <c r="B35" s="149" t="s">
        <v>65</v>
      </c>
      <c r="C35" s="130">
        <f>SUM(C33,C34,C29)</f>
        <v>0</v>
      </c>
      <c r="D35" s="130">
        <f>SUM(D29,D33,D34)</f>
        <v>0</v>
      </c>
    </row>
    <row r="36" spans="1:4" ht="20.100000000000001" customHeight="1" thickBot="1" x14ac:dyDescent="0.25">
      <c r="A36" s="148" t="s">
        <v>66</v>
      </c>
      <c r="B36" s="223" t="s">
        <v>67</v>
      </c>
      <c r="C36" s="224"/>
      <c r="D36" s="224"/>
    </row>
    <row r="37" spans="1:4" ht="20.100000000000001" customHeight="1" x14ac:dyDescent="0.2">
      <c r="A37" s="225" t="s">
        <v>68</v>
      </c>
      <c r="B37" s="227" t="s">
        <v>69</v>
      </c>
      <c r="C37" s="229"/>
      <c r="D37" s="98">
        <f t="shared" ref="D37:D41" si="4">$D$5/100*ROUND(C37,2)</f>
        <v>0</v>
      </c>
    </row>
    <row r="38" spans="1:4" ht="20.100000000000001" customHeight="1" x14ac:dyDescent="0.2">
      <c r="A38" s="226"/>
      <c r="B38" s="228"/>
      <c r="C38" s="230"/>
      <c r="D38" s="98">
        <f t="shared" si="4"/>
        <v>0</v>
      </c>
    </row>
    <row r="39" spans="1:4" ht="20.100000000000001" customHeight="1" x14ac:dyDescent="0.2">
      <c r="A39" s="106" t="s">
        <v>70</v>
      </c>
      <c r="B39" s="120" t="s">
        <v>71</v>
      </c>
      <c r="C39" s="121"/>
      <c r="D39" s="98">
        <f t="shared" si="4"/>
        <v>0</v>
      </c>
    </row>
    <row r="40" spans="1:4" ht="20.100000000000001" customHeight="1" x14ac:dyDescent="0.2">
      <c r="A40" s="106" t="s">
        <v>72</v>
      </c>
      <c r="B40" s="120" t="s">
        <v>73</v>
      </c>
      <c r="C40" s="121"/>
      <c r="D40" s="98">
        <f t="shared" si="4"/>
        <v>0</v>
      </c>
    </row>
    <row r="41" spans="1:4" ht="20.100000000000001" customHeight="1" thickBot="1" x14ac:dyDescent="0.25">
      <c r="A41" s="150" t="s">
        <v>74</v>
      </c>
      <c r="B41" s="151" t="s">
        <v>75</v>
      </c>
      <c r="C41" s="152"/>
      <c r="D41" s="98">
        <f t="shared" si="4"/>
        <v>0</v>
      </c>
    </row>
    <row r="42" spans="1:4" ht="24.95" customHeight="1" thickBot="1" x14ac:dyDescent="0.25">
      <c r="A42" s="153"/>
      <c r="B42" s="154" t="s">
        <v>76</v>
      </c>
      <c r="C42" s="155">
        <f>SUM(C37:C41)</f>
        <v>0</v>
      </c>
      <c r="D42" s="155">
        <f>SUM(D37:D41)</f>
        <v>0</v>
      </c>
    </row>
    <row r="43" spans="1:4" ht="24.95" customHeight="1" thickBot="1" x14ac:dyDescent="0.25">
      <c r="A43" s="156" t="s">
        <v>77</v>
      </c>
      <c r="B43" s="157" t="s">
        <v>78</v>
      </c>
      <c r="C43" s="158"/>
      <c r="D43" s="159"/>
    </row>
    <row r="44" spans="1:4" ht="24.95" customHeight="1" thickBot="1" x14ac:dyDescent="0.25">
      <c r="A44" s="148" t="s">
        <v>79</v>
      </c>
      <c r="B44" s="160" t="s">
        <v>80</v>
      </c>
      <c r="C44" s="161"/>
      <c r="D44" s="161"/>
    </row>
    <row r="45" spans="1:4" ht="24.95" customHeight="1" x14ac:dyDescent="0.2">
      <c r="A45" s="125" t="s">
        <v>81</v>
      </c>
      <c r="B45" s="118" t="s">
        <v>82</v>
      </c>
      <c r="C45" s="162"/>
      <c r="D45" s="98">
        <f t="shared" ref="D45:D55" si="5">$D$5/100*ROUND(C45,2)</f>
        <v>0</v>
      </c>
    </row>
    <row r="46" spans="1:4" ht="24.95" customHeight="1" x14ac:dyDescent="0.2">
      <c r="A46" s="106" t="s">
        <v>83</v>
      </c>
      <c r="B46" s="120" t="s">
        <v>84</v>
      </c>
      <c r="C46" s="163"/>
      <c r="D46" s="98">
        <f t="shared" si="5"/>
        <v>0</v>
      </c>
    </row>
    <row r="47" spans="1:4" ht="24.95" customHeight="1" x14ac:dyDescent="0.2">
      <c r="A47" s="106" t="s">
        <v>85</v>
      </c>
      <c r="B47" s="120" t="s">
        <v>86</v>
      </c>
      <c r="C47" s="119"/>
      <c r="D47" s="98">
        <f t="shared" si="5"/>
        <v>0</v>
      </c>
    </row>
    <row r="48" spans="1:4" ht="24.95" customHeight="1" x14ac:dyDescent="0.2">
      <c r="A48" s="106" t="s">
        <v>87</v>
      </c>
      <c r="B48" s="120" t="s">
        <v>88</v>
      </c>
      <c r="C48" s="121"/>
      <c r="D48" s="98">
        <f t="shared" si="5"/>
        <v>0</v>
      </c>
    </row>
    <row r="49" spans="1:4" ht="24.95" customHeight="1" x14ac:dyDescent="0.2">
      <c r="A49" s="106" t="s">
        <v>89</v>
      </c>
      <c r="B49" s="120" t="s">
        <v>90</v>
      </c>
      <c r="C49" s="121"/>
      <c r="D49" s="98">
        <f t="shared" si="5"/>
        <v>0</v>
      </c>
    </row>
    <row r="50" spans="1:4" ht="24.95" customHeight="1" x14ac:dyDescent="0.2">
      <c r="A50" s="106" t="s">
        <v>91</v>
      </c>
      <c r="B50" s="120" t="s">
        <v>92</v>
      </c>
      <c r="C50" s="121"/>
      <c r="D50" s="98">
        <f t="shared" si="5"/>
        <v>0</v>
      </c>
    </row>
    <row r="51" spans="1:4" ht="24.95" customHeight="1" x14ac:dyDescent="0.2">
      <c r="A51" s="126" t="s">
        <v>93</v>
      </c>
      <c r="B51" s="107" t="s">
        <v>94</v>
      </c>
      <c r="C51" s="121"/>
      <c r="D51" s="98">
        <f t="shared" si="5"/>
        <v>0</v>
      </c>
    </row>
    <row r="52" spans="1:4" ht="24.95" customHeight="1" x14ac:dyDescent="0.2">
      <c r="A52" s="106" t="s">
        <v>95</v>
      </c>
      <c r="B52" s="164" t="s">
        <v>96</v>
      </c>
      <c r="C52" s="121"/>
      <c r="D52" s="98">
        <f t="shared" si="5"/>
        <v>0</v>
      </c>
    </row>
    <row r="53" spans="1:4" ht="24.95" customHeight="1" x14ac:dyDescent="0.2">
      <c r="A53" s="125" t="s">
        <v>97</v>
      </c>
      <c r="B53" s="118" t="s">
        <v>98</v>
      </c>
      <c r="C53" s="127"/>
      <c r="D53" s="98">
        <f t="shared" si="5"/>
        <v>0</v>
      </c>
    </row>
    <row r="54" spans="1:4" ht="24.95" customHeight="1" x14ac:dyDescent="0.2">
      <c r="A54" s="126" t="s">
        <v>99</v>
      </c>
      <c r="B54" s="107" t="s">
        <v>100</v>
      </c>
      <c r="C54" s="163"/>
      <c r="D54" s="98">
        <f t="shared" si="5"/>
        <v>0</v>
      </c>
    </row>
    <row r="55" spans="1:4" ht="24.95" customHeight="1" thickBot="1" x14ac:dyDescent="0.25">
      <c r="A55" s="106" t="s">
        <v>101</v>
      </c>
      <c r="B55" s="165" t="s">
        <v>102</v>
      </c>
      <c r="C55" s="119"/>
      <c r="D55" s="98">
        <f t="shared" si="5"/>
        <v>0</v>
      </c>
    </row>
    <row r="56" spans="1:4" ht="24.95" customHeight="1" thickBot="1" x14ac:dyDescent="0.25">
      <c r="A56" s="166"/>
      <c r="B56" s="111" t="s">
        <v>103</v>
      </c>
      <c r="C56" s="124">
        <f>SUM(C45:C55)</f>
        <v>0</v>
      </c>
      <c r="D56" s="124">
        <f>SUM(D45:D55)</f>
        <v>0</v>
      </c>
    </row>
    <row r="57" spans="1:4" ht="24.95" customHeight="1" thickBot="1" x14ac:dyDescent="0.25">
      <c r="A57" s="167" t="s">
        <v>104</v>
      </c>
      <c r="B57" s="168" t="s">
        <v>105</v>
      </c>
      <c r="C57" s="112">
        <f>SUM(C5,C8:C12,C14:C15,C18:C27,C33:C34,C37:C41,C45:C55)</f>
        <v>100</v>
      </c>
      <c r="D57" s="112">
        <f>SUM(D56,D42,D35,D5)</f>
        <v>0</v>
      </c>
    </row>
    <row r="58" spans="1:4" ht="24.95" customHeight="1" thickBot="1" x14ac:dyDescent="0.25">
      <c r="A58" s="169" t="s">
        <v>106</v>
      </c>
      <c r="B58" s="170" t="s">
        <v>107</v>
      </c>
      <c r="C58" s="171"/>
      <c r="D58" s="98">
        <f>ROUND(D57/100*C58,2)</f>
        <v>0</v>
      </c>
    </row>
    <row r="59" spans="1:4" ht="24.95" customHeight="1" thickBot="1" x14ac:dyDescent="0.25">
      <c r="A59" s="172"/>
      <c r="B59" s="170" t="s">
        <v>108</v>
      </c>
      <c r="C59" s="173" t="e">
        <f>ROUND(D59*100/D5,2)</f>
        <v>#DIV/0!</v>
      </c>
      <c r="D59" s="173">
        <f>SUM(D58,D57)</f>
        <v>0</v>
      </c>
    </row>
    <row r="60" spans="1:4" ht="24.95" customHeight="1" x14ac:dyDescent="0.2">
      <c r="A60" s="214"/>
      <c r="B60" s="215" t="s">
        <v>109</v>
      </c>
      <c r="C60" s="217" t="e">
        <f>ROUND(D60*100/D5,2)</f>
        <v>#DIV/0!</v>
      </c>
      <c r="D60" s="217">
        <f>SUM(D59-D5)</f>
        <v>0</v>
      </c>
    </row>
    <row r="61" spans="1:4" ht="24.95" customHeight="1" x14ac:dyDescent="0.2">
      <c r="A61" s="214"/>
      <c r="B61" s="216"/>
      <c r="C61" s="218"/>
      <c r="D61" s="218"/>
    </row>
    <row r="62" spans="1:4" ht="24.95" customHeight="1" x14ac:dyDescent="0.2">
      <c r="A62" s="172"/>
      <c r="B62" s="174" t="s">
        <v>110</v>
      </c>
      <c r="C62" s="175" t="e">
        <f>ROUND(SUM(C5,C35,C37,C45,C46,C49)*100/C59,2)</f>
        <v>#DIV/0!</v>
      </c>
      <c r="D62" s="176"/>
    </row>
    <row r="63" spans="1:4" x14ac:dyDescent="0.2">
      <c r="A63" s="177"/>
      <c r="B63" s="178" t="s">
        <v>111</v>
      </c>
      <c r="C63" s="60"/>
      <c r="D63" s="179"/>
    </row>
  </sheetData>
  <sheetProtection algorithmName="SHA-512" hashValue="YOBx48jtdkBLei8qaHWb8+nhSN6m8Vucg3X0w/4mhnCN4Zy9ZWQjj1bQY1c/M3Y/susWWL6uIvGweEpnWWp/LA==" saltValue="oc7royhK+ZOvabu6rLFjWQ==" spinCount="100000" sheet="1" objects="1" scenarios="1"/>
  <mergeCells count="15">
    <mergeCell ref="A24:A25"/>
    <mergeCell ref="C3:D3"/>
    <mergeCell ref="A18:A19"/>
    <mergeCell ref="A20:A21"/>
    <mergeCell ref="A22:A23"/>
    <mergeCell ref="A60:A61"/>
    <mergeCell ref="B60:B61"/>
    <mergeCell ref="C60:C61"/>
    <mergeCell ref="D60:D61"/>
    <mergeCell ref="A26:A27"/>
    <mergeCell ref="A29:B29"/>
    <mergeCell ref="B36:D36"/>
    <mergeCell ref="A37:A38"/>
    <mergeCell ref="B37:B38"/>
    <mergeCell ref="C37:C38"/>
  </mergeCells>
  <pageMargins left="0.7" right="0.7" top="0.78740157499999996" bottom="0.78740157499999996" header="0.3" footer="0.3"/>
  <pageSetup paperSize="9" orientation="portrait" r:id="rId1"/>
  <ignoredErrors>
    <ignoredError sqref="D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2"/>
  <sheetViews>
    <sheetView zoomScaleNormal="100" workbookViewId="0">
      <pane ySplit="12" topLeftCell="A13" activePane="bottomLeft" state="frozen"/>
      <selection pane="bottomLeft" activeCell="A4" sqref="A4"/>
    </sheetView>
  </sheetViews>
  <sheetFormatPr baseColWidth="10" defaultColWidth="11" defaultRowHeight="14.25" outlineLevelRow="1" x14ac:dyDescent="0.2"/>
  <cols>
    <col min="1" max="1" width="28.75" style="7" customWidth="1"/>
    <col min="2" max="2" width="15.625" style="7" customWidth="1"/>
    <col min="3" max="3" width="19.375" style="7" customWidth="1"/>
    <col min="4" max="4" width="25.375" style="7" bestFit="1" customWidth="1"/>
    <col min="5" max="5" width="22.625" style="7" customWidth="1"/>
    <col min="6" max="6" width="11" style="7"/>
    <col min="7" max="7" width="15.625" style="7" customWidth="1"/>
    <col min="8" max="8" width="18.125" style="7" customWidth="1"/>
    <col min="9" max="9" width="13" style="7" bestFit="1" customWidth="1"/>
    <col min="10" max="10" width="17.75" style="7" customWidth="1"/>
    <col min="11" max="16384" width="11" style="89"/>
  </cols>
  <sheetData>
    <row r="1" spans="1:10" ht="20.100000000000001" customHeight="1" outlineLevel="1" x14ac:dyDescent="0.2"/>
    <row r="2" spans="1:10" ht="20.100000000000001" customHeight="1" outlineLevel="1" x14ac:dyDescent="0.2">
      <c r="A2" s="8" t="s">
        <v>177</v>
      </c>
      <c r="B2" s="9"/>
      <c r="C2" s="10"/>
      <c r="D2" s="11"/>
      <c r="E2" s="11"/>
      <c r="F2" s="12"/>
      <c r="G2" s="11"/>
      <c r="H2" s="12"/>
      <c r="I2" s="11"/>
      <c r="J2" s="11" t="s">
        <v>260</v>
      </c>
    </row>
    <row r="3" spans="1:10" ht="20.100000000000001" customHeight="1" outlineLevel="1" x14ac:dyDescent="0.2">
      <c r="A3" s="13" t="s">
        <v>201</v>
      </c>
      <c r="B3" s="14"/>
      <c r="C3" s="15"/>
      <c r="D3" s="16"/>
      <c r="E3" s="16"/>
      <c r="F3" s="17"/>
      <c r="G3" s="16"/>
      <c r="H3" s="17"/>
      <c r="I3" s="16"/>
      <c r="J3" s="16"/>
    </row>
    <row r="4" spans="1:10" ht="20.100000000000001" customHeight="1" outlineLevel="1" x14ac:dyDescent="0.2">
      <c r="A4" s="8" t="s">
        <v>162</v>
      </c>
      <c r="B4" s="18"/>
      <c r="C4" s="10"/>
      <c r="D4" s="11"/>
      <c r="E4" s="11"/>
      <c r="F4" s="12"/>
      <c r="G4" s="11"/>
      <c r="H4" s="12"/>
      <c r="I4" s="11"/>
      <c r="J4" s="11"/>
    </row>
    <row r="5" spans="1:10" ht="20.100000000000001" customHeight="1" outlineLevel="1" x14ac:dyDescent="0.2">
      <c r="A5" s="19" t="s">
        <v>263</v>
      </c>
      <c r="B5" s="19"/>
      <c r="C5" s="15"/>
      <c r="D5" s="16"/>
      <c r="E5" s="16"/>
      <c r="F5" s="17"/>
      <c r="G5" s="16"/>
      <c r="H5" s="17"/>
      <c r="I5" s="16"/>
      <c r="J5" s="16"/>
    </row>
    <row r="6" spans="1:10" ht="20.100000000000001" customHeight="1" outlineLevel="1" x14ac:dyDescent="0.2">
      <c r="A6" s="18" t="s">
        <v>202</v>
      </c>
      <c r="B6" s="18"/>
      <c r="C6" s="10"/>
      <c r="D6" s="11"/>
      <c r="E6" s="11"/>
      <c r="F6" s="12"/>
      <c r="G6" s="11" t="s">
        <v>199</v>
      </c>
      <c r="H6" s="12"/>
      <c r="I6" s="11"/>
      <c r="J6" s="11"/>
    </row>
    <row r="7" spans="1:10" ht="20.100000000000001" customHeight="1" outlineLevel="1" x14ac:dyDescent="0.2">
      <c r="A7" s="18" t="s">
        <v>135</v>
      </c>
      <c r="B7" s="187"/>
      <c r="C7" s="10" t="s">
        <v>136</v>
      </c>
      <c r="D7" s="235"/>
      <c r="E7" s="236"/>
      <c r="F7" s="237"/>
      <c r="G7" s="11"/>
      <c r="H7" s="12"/>
      <c r="I7" s="11"/>
      <c r="J7" s="11"/>
    </row>
    <row r="8" spans="1:10" ht="20.100000000000001" customHeight="1" outlineLevel="1" x14ac:dyDescent="0.2">
      <c r="A8" s="195" t="s">
        <v>134</v>
      </c>
      <c r="B8" s="195">
        <v>2026</v>
      </c>
      <c r="C8" s="20"/>
      <c r="D8" s="16"/>
      <c r="E8" s="16"/>
      <c r="F8" s="17"/>
      <c r="G8" s="16"/>
      <c r="H8" s="17"/>
      <c r="I8" s="16"/>
      <c r="J8" s="16"/>
    </row>
    <row r="9" spans="1:10" ht="20.100000000000001" customHeight="1" outlineLevel="1" x14ac:dyDescent="0.2">
      <c r="A9" s="193" t="s">
        <v>15</v>
      </c>
      <c r="B9" s="187"/>
      <c r="C9" s="194"/>
      <c r="D9" s="11"/>
      <c r="E9" s="11"/>
      <c r="F9" s="12"/>
      <c r="G9" s="11"/>
      <c r="H9" s="12"/>
      <c r="I9" s="11"/>
      <c r="J9" s="21"/>
    </row>
    <row r="10" spans="1:10" ht="20.100000000000001" customHeight="1" outlineLevel="1" x14ac:dyDescent="0.2">
      <c r="A10" s="197" t="s">
        <v>0</v>
      </c>
      <c r="B10" s="196">
        <f>SUM('3b Stundenverrechnungssatzkalk.'!D59)</f>
        <v>0</v>
      </c>
      <c r="C10" s="22"/>
      <c r="D10" s="16"/>
      <c r="E10" s="16"/>
      <c r="F10" s="17"/>
      <c r="G10" s="16"/>
      <c r="H10" s="17"/>
      <c r="I10" s="16"/>
      <c r="J10" s="16"/>
    </row>
    <row r="11" spans="1:10" ht="20.100000000000001" customHeight="1" outlineLevel="1" x14ac:dyDescent="0.2">
      <c r="A11" s="23"/>
      <c r="B11" s="24" t="s">
        <v>1</v>
      </c>
      <c r="C11" s="24"/>
      <c r="D11" s="24"/>
      <c r="E11" s="24"/>
      <c r="F11" s="25"/>
      <c r="G11" s="26"/>
      <c r="H11" s="27"/>
      <c r="I11" s="28"/>
      <c r="J11" s="29"/>
    </row>
    <row r="12" spans="1:10" s="183" customFormat="1" ht="20.100000000000001" customHeight="1" x14ac:dyDescent="0.2">
      <c r="A12" s="14" t="s">
        <v>2</v>
      </c>
      <c r="B12" s="14" t="s">
        <v>3</v>
      </c>
      <c r="C12" s="30" t="s">
        <v>172</v>
      </c>
      <c r="D12" s="30" t="s">
        <v>4</v>
      </c>
      <c r="E12" s="30" t="s">
        <v>173</v>
      </c>
      <c r="F12" s="31" t="s">
        <v>146</v>
      </c>
      <c r="G12" s="32" t="s">
        <v>171</v>
      </c>
      <c r="H12" s="33" t="s">
        <v>147</v>
      </c>
      <c r="I12" s="34" t="s">
        <v>142</v>
      </c>
      <c r="J12" s="35" t="s">
        <v>148</v>
      </c>
    </row>
    <row r="13" spans="1:10" s="183" customFormat="1" ht="20.100000000000001" customHeight="1" x14ac:dyDescent="0.2">
      <c r="A13" s="188"/>
      <c r="B13" s="14"/>
      <c r="C13" s="30"/>
      <c r="D13" s="30"/>
      <c r="E13" s="30"/>
      <c r="F13" s="31"/>
      <c r="G13" s="32"/>
      <c r="H13" s="33"/>
      <c r="I13" s="34"/>
      <c r="J13" s="35"/>
    </row>
    <row r="14" spans="1:10" s="183" customFormat="1" ht="20.100000000000001" customHeight="1" x14ac:dyDescent="0.2">
      <c r="A14" s="189" t="s">
        <v>141</v>
      </c>
      <c r="B14" s="205" t="s">
        <v>211</v>
      </c>
      <c r="C14" s="200"/>
      <c r="D14" s="205" t="s">
        <v>212</v>
      </c>
      <c r="E14" s="205" t="s">
        <v>196</v>
      </c>
      <c r="F14" s="206">
        <v>22.14</v>
      </c>
      <c r="G14" s="207" t="s">
        <v>6</v>
      </c>
      <c r="H14" s="210"/>
      <c r="I14" s="5">
        <f>IF(H14=0,0,PRODUCT(F14/H14,IF(G14="2-tägig",2.5/5,IF(G14="halbjährlich",0.0103,IF(G14="wöchentlich",1/5,1)))))</f>
        <v>0</v>
      </c>
      <c r="J14" s="6">
        <f t="shared" ref="J14" si="0">ROUND(IF(H14=0,0,SUM(I14)*$B$10),2)</f>
        <v>0</v>
      </c>
    </row>
    <row r="15" spans="1:10" s="183" customFormat="1" ht="20.100000000000001" customHeight="1" x14ac:dyDescent="0.2">
      <c r="A15" s="189"/>
      <c r="B15" s="205" t="s">
        <v>178</v>
      </c>
      <c r="C15" s="200"/>
      <c r="D15" s="205" t="s">
        <v>213</v>
      </c>
      <c r="E15" s="205" t="s">
        <v>198</v>
      </c>
      <c r="F15" s="206">
        <v>11.12</v>
      </c>
      <c r="G15" s="207" t="s">
        <v>6</v>
      </c>
      <c r="H15" s="210"/>
      <c r="I15" s="5">
        <f t="shared" ref="I15:I68" si="1">IF(H15=0,0,PRODUCT(F15/H15,IF(G15="2-tägig",2.5/5,IF(G15="halbjährlich",0.0103,IF(G15="wöchentlich",1/5,1)))))</f>
        <v>0</v>
      </c>
      <c r="J15" s="6">
        <f t="shared" ref="J15:J42" si="2">ROUND(IF(H15=0,0,SUM(I15)*$B$10),2)</f>
        <v>0</v>
      </c>
    </row>
    <row r="16" spans="1:10" s="183" customFormat="1" ht="20.100000000000001" customHeight="1" x14ac:dyDescent="0.2">
      <c r="A16" s="189"/>
      <c r="B16" s="205" t="s">
        <v>179</v>
      </c>
      <c r="C16" s="200"/>
      <c r="D16" s="205" t="s">
        <v>212</v>
      </c>
      <c r="E16" s="205" t="s">
        <v>196</v>
      </c>
      <c r="F16" s="206">
        <v>22.04</v>
      </c>
      <c r="G16" s="207" t="s">
        <v>6</v>
      </c>
      <c r="H16" s="210"/>
      <c r="I16" s="5">
        <f t="shared" si="1"/>
        <v>0</v>
      </c>
      <c r="J16" s="6">
        <f t="shared" si="2"/>
        <v>0</v>
      </c>
    </row>
    <row r="17" spans="1:10" s="183" customFormat="1" ht="20.100000000000001" customHeight="1" x14ac:dyDescent="0.2">
      <c r="A17" s="189"/>
      <c r="B17" s="205" t="s">
        <v>180</v>
      </c>
      <c r="C17" s="200"/>
      <c r="D17" s="205" t="s">
        <v>213</v>
      </c>
      <c r="E17" s="205" t="s">
        <v>195</v>
      </c>
      <c r="F17" s="206">
        <v>11.1</v>
      </c>
      <c r="G17" s="207" t="s">
        <v>6</v>
      </c>
      <c r="H17" s="210"/>
      <c r="I17" s="5">
        <f t="shared" si="1"/>
        <v>0</v>
      </c>
      <c r="J17" s="6">
        <f t="shared" si="2"/>
        <v>0</v>
      </c>
    </row>
    <row r="18" spans="1:10" s="183" customFormat="1" ht="20.100000000000001" customHeight="1" x14ac:dyDescent="0.2">
      <c r="A18" s="189"/>
      <c r="B18" s="205" t="s">
        <v>181</v>
      </c>
      <c r="C18" s="200"/>
      <c r="D18" s="205" t="s">
        <v>212</v>
      </c>
      <c r="E18" s="205" t="s">
        <v>196</v>
      </c>
      <c r="F18" s="206">
        <v>21.95</v>
      </c>
      <c r="G18" s="207" t="s">
        <v>6</v>
      </c>
      <c r="H18" s="210"/>
      <c r="I18" s="5">
        <f t="shared" si="1"/>
        <v>0</v>
      </c>
      <c r="J18" s="6">
        <f t="shared" si="2"/>
        <v>0</v>
      </c>
    </row>
    <row r="19" spans="1:10" s="183" customFormat="1" ht="20.100000000000001" customHeight="1" x14ac:dyDescent="0.2">
      <c r="A19" s="189"/>
      <c r="B19" s="205" t="s">
        <v>182</v>
      </c>
      <c r="C19" s="200"/>
      <c r="D19" s="205" t="s">
        <v>213</v>
      </c>
      <c r="E19" s="205" t="s">
        <v>195</v>
      </c>
      <c r="F19" s="206">
        <v>11.2</v>
      </c>
      <c r="G19" s="207" t="s">
        <v>6</v>
      </c>
      <c r="H19" s="210"/>
      <c r="I19" s="5">
        <f t="shared" si="1"/>
        <v>0</v>
      </c>
      <c r="J19" s="6">
        <f t="shared" si="2"/>
        <v>0</v>
      </c>
    </row>
    <row r="20" spans="1:10" s="183" customFormat="1" ht="22.5" customHeight="1" x14ac:dyDescent="0.2">
      <c r="A20" s="189"/>
      <c r="B20" s="205" t="s">
        <v>183</v>
      </c>
      <c r="C20" s="200"/>
      <c r="D20" s="205" t="s">
        <v>193</v>
      </c>
      <c r="E20" s="205" t="s">
        <v>195</v>
      </c>
      <c r="F20" s="206">
        <v>51.12</v>
      </c>
      <c r="G20" s="207" t="s">
        <v>6</v>
      </c>
      <c r="H20" s="210"/>
      <c r="I20" s="5">
        <f t="shared" si="1"/>
        <v>0</v>
      </c>
      <c r="J20" s="6">
        <f t="shared" si="2"/>
        <v>0</v>
      </c>
    </row>
    <row r="21" spans="1:10" s="183" customFormat="1" ht="20.100000000000001" customHeight="1" x14ac:dyDescent="0.2">
      <c r="A21" s="189"/>
      <c r="B21" s="205" t="s">
        <v>184</v>
      </c>
      <c r="C21" s="200"/>
      <c r="D21" s="205" t="s">
        <v>193</v>
      </c>
      <c r="E21" s="205" t="s">
        <v>195</v>
      </c>
      <c r="F21" s="206">
        <v>51.33</v>
      </c>
      <c r="G21" s="207" t="s">
        <v>6</v>
      </c>
      <c r="H21" s="210"/>
      <c r="I21" s="5">
        <f t="shared" si="1"/>
        <v>0</v>
      </c>
      <c r="J21" s="6">
        <f t="shared" si="2"/>
        <v>0</v>
      </c>
    </row>
    <row r="22" spans="1:10" s="183" customFormat="1" ht="20.100000000000001" customHeight="1" x14ac:dyDescent="0.2">
      <c r="A22" s="189"/>
      <c r="B22" s="205" t="s">
        <v>185</v>
      </c>
      <c r="C22" s="200"/>
      <c r="D22" s="205" t="s">
        <v>193</v>
      </c>
      <c r="E22" s="205" t="s">
        <v>195</v>
      </c>
      <c r="F22" s="206">
        <v>51.26</v>
      </c>
      <c r="G22" s="207" t="s">
        <v>6</v>
      </c>
      <c r="H22" s="210"/>
      <c r="I22" s="5">
        <f t="shared" si="1"/>
        <v>0</v>
      </c>
      <c r="J22" s="6">
        <f t="shared" si="2"/>
        <v>0</v>
      </c>
    </row>
    <row r="23" spans="1:10" s="183" customFormat="1" ht="20.100000000000001" customHeight="1" x14ac:dyDescent="0.2">
      <c r="A23" s="189"/>
      <c r="B23" s="205" t="s">
        <v>186</v>
      </c>
      <c r="C23" s="200"/>
      <c r="D23" s="205" t="s">
        <v>8</v>
      </c>
      <c r="E23" s="205" t="s">
        <v>195</v>
      </c>
      <c r="F23" s="206">
        <v>12.5</v>
      </c>
      <c r="G23" s="207" t="s">
        <v>6</v>
      </c>
      <c r="H23" s="210"/>
      <c r="I23" s="5">
        <f t="shared" si="1"/>
        <v>0</v>
      </c>
      <c r="J23" s="6">
        <f t="shared" si="2"/>
        <v>0</v>
      </c>
    </row>
    <row r="24" spans="1:10" s="183" customFormat="1" ht="20.100000000000001" customHeight="1" x14ac:dyDescent="0.2">
      <c r="A24" s="189"/>
      <c r="B24" s="205" t="s">
        <v>187</v>
      </c>
      <c r="C24" s="200"/>
      <c r="D24" s="205" t="s">
        <v>193</v>
      </c>
      <c r="E24" s="205" t="s">
        <v>195</v>
      </c>
      <c r="F24" s="206">
        <v>34.51</v>
      </c>
      <c r="G24" s="207" t="s">
        <v>6</v>
      </c>
      <c r="H24" s="210"/>
      <c r="I24" s="5">
        <f t="shared" si="1"/>
        <v>0</v>
      </c>
      <c r="J24" s="6">
        <f t="shared" si="2"/>
        <v>0</v>
      </c>
    </row>
    <row r="25" spans="1:10" s="183" customFormat="1" ht="20.100000000000001" customHeight="1" x14ac:dyDescent="0.2">
      <c r="A25" s="189"/>
      <c r="B25" s="205" t="s">
        <v>188</v>
      </c>
      <c r="C25" s="200"/>
      <c r="D25" s="205" t="s">
        <v>193</v>
      </c>
      <c r="E25" s="205" t="s">
        <v>195</v>
      </c>
      <c r="F25" s="206">
        <v>53.07</v>
      </c>
      <c r="G25" s="207" t="s">
        <v>6</v>
      </c>
      <c r="H25" s="210"/>
      <c r="I25" s="5">
        <f t="shared" si="1"/>
        <v>0</v>
      </c>
      <c r="J25" s="6">
        <f t="shared" si="2"/>
        <v>0</v>
      </c>
    </row>
    <row r="26" spans="1:10" s="183" customFormat="1" ht="20.100000000000001" customHeight="1" x14ac:dyDescent="0.2">
      <c r="A26" s="189"/>
      <c r="B26" s="205" t="s">
        <v>189</v>
      </c>
      <c r="C26" s="200"/>
      <c r="D26" s="205" t="s">
        <v>193</v>
      </c>
      <c r="E26" s="205" t="s">
        <v>195</v>
      </c>
      <c r="F26" s="206">
        <v>53.07</v>
      </c>
      <c r="G26" s="207" t="s">
        <v>6</v>
      </c>
      <c r="H26" s="210"/>
      <c r="I26" s="5">
        <f t="shared" si="1"/>
        <v>0</v>
      </c>
      <c r="J26" s="6">
        <f t="shared" si="2"/>
        <v>0</v>
      </c>
    </row>
    <row r="27" spans="1:10" s="183" customFormat="1" ht="20.100000000000001" customHeight="1" x14ac:dyDescent="0.2">
      <c r="A27" s="189"/>
      <c r="B27" s="205" t="s">
        <v>190</v>
      </c>
      <c r="C27" s="200"/>
      <c r="D27" s="205" t="s">
        <v>214</v>
      </c>
      <c r="E27" s="205" t="s">
        <v>215</v>
      </c>
      <c r="F27" s="206">
        <v>15.72</v>
      </c>
      <c r="G27" s="207" t="s">
        <v>6</v>
      </c>
      <c r="H27" s="210"/>
      <c r="I27" s="5">
        <f t="shared" si="1"/>
        <v>0</v>
      </c>
      <c r="J27" s="6">
        <f t="shared" si="2"/>
        <v>0</v>
      </c>
    </row>
    <row r="28" spans="1:10" s="183" customFormat="1" ht="20.100000000000001" customHeight="1" x14ac:dyDescent="0.2">
      <c r="A28" s="189"/>
      <c r="B28" s="205" t="s">
        <v>216</v>
      </c>
      <c r="C28" s="200"/>
      <c r="D28" s="205" t="s">
        <v>214</v>
      </c>
      <c r="E28" s="205" t="s">
        <v>215</v>
      </c>
      <c r="F28" s="206">
        <v>8.6999999999999993</v>
      </c>
      <c r="G28" s="207" t="s">
        <v>6</v>
      </c>
      <c r="H28" s="210"/>
      <c r="I28" s="5">
        <f t="shared" si="1"/>
        <v>0</v>
      </c>
      <c r="J28" s="6">
        <f t="shared" si="2"/>
        <v>0</v>
      </c>
    </row>
    <row r="29" spans="1:10" s="183" customFormat="1" ht="20.100000000000001" customHeight="1" x14ac:dyDescent="0.2">
      <c r="A29" s="189"/>
      <c r="B29" s="205" t="s">
        <v>217</v>
      </c>
      <c r="C29" s="200"/>
      <c r="D29" s="205" t="s">
        <v>214</v>
      </c>
      <c r="E29" s="205" t="s">
        <v>215</v>
      </c>
      <c r="F29" s="206">
        <v>27.36</v>
      </c>
      <c r="G29" s="207" t="s">
        <v>6</v>
      </c>
      <c r="H29" s="210"/>
      <c r="I29" s="5">
        <f t="shared" si="1"/>
        <v>0</v>
      </c>
      <c r="J29" s="6">
        <f t="shared" si="2"/>
        <v>0</v>
      </c>
    </row>
    <row r="30" spans="1:10" s="183" customFormat="1" ht="20.100000000000001" customHeight="1" x14ac:dyDescent="0.2">
      <c r="A30" s="189"/>
      <c r="B30" s="205" t="s">
        <v>218</v>
      </c>
      <c r="C30" s="200"/>
      <c r="D30" s="205" t="s">
        <v>191</v>
      </c>
      <c r="E30" s="205" t="s">
        <v>196</v>
      </c>
      <c r="F30" s="206">
        <v>1.98</v>
      </c>
      <c r="G30" s="207" t="s">
        <v>6</v>
      </c>
      <c r="H30" s="210"/>
      <c r="I30" s="5">
        <f t="shared" si="1"/>
        <v>0</v>
      </c>
      <c r="J30" s="6">
        <f t="shared" si="2"/>
        <v>0</v>
      </c>
    </row>
    <row r="31" spans="1:10" s="183" customFormat="1" ht="20.100000000000001" customHeight="1" x14ac:dyDescent="0.2">
      <c r="A31" s="189"/>
      <c r="B31" s="205" t="s">
        <v>219</v>
      </c>
      <c r="C31" s="200"/>
      <c r="D31" s="205" t="s">
        <v>191</v>
      </c>
      <c r="E31" s="205" t="s">
        <v>196</v>
      </c>
      <c r="F31" s="206">
        <v>1.98</v>
      </c>
      <c r="G31" s="207" t="s">
        <v>6</v>
      </c>
      <c r="H31" s="210"/>
      <c r="I31" s="5">
        <f t="shared" si="1"/>
        <v>0</v>
      </c>
      <c r="J31" s="6">
        <f t="shared" si="2"/>
        <v>0</v>
      </c>
    </row>
    <row r="32" spans="1:10" s="183" customFormat="1" ht="20.100000000000001" customHeight="1" x14ac:dyDescent="0.2">
      <c r="A32" s="189"/>
      <c r="B32" s="205" t="s">
        <v>220</v>
      </c>
      <c r="C32" s="200"/>
      <c r="D32" s="205" t="s">
        <v>221</v>
      </c>
      <c r="E32" s="205" t="s">
        <v>196</v>
      </c>
      <c r="F32" s="206">
        <v>7.91</v>
      </c>
      <c r="G32" s="207" t="s">
        <v>6</v>
      </c>
      <c r="H32" s="210"/>
      <c r="I32" s="5">
        <f t="shared" si="1"/>
        <v>0</v>
      </c>
      <c r="J32" s="6">
        <f t="shared" si="2"/>
        <v>0</v>
      </c>
    </row>
    <row r="33" spans="1:10" s="183" customFormat="1" ht="20.100000000000001" customHeight="1" x14ac:dyDescent="0.2">
      <c r="A33" s="189"/>
      <c r="B33" s="205" t="s">
        <v>222</v>
      </c>
      <c r="C33" s="200"/>
      <c r="D33" s="205" t="s">
        <v>191</v>
      </c>
      <c r="E33" s="205" t="s">
        <v>196</v>
      </c>
      <c r="F33" s="206">
        <v>6.45</v>
      </c>
      <c r="G33" s="207" t="s">
        <v>6</v>
      </c>
      <c r="H33" s="210"/>
      <c r="I33" s="5">
        <f t="shared" si="1"/>
        <v>0</v>
      </c>
      <c r="J33" s="6">
        <f t="shared" si="2"/>
        <v>0</v>
      </c>
    </row>
    <row r="34" spans="1:10" s="183" customFormat="1" ht="20.100000000000001" customHeight="1" x14ac:dyDescent="0.2">
      <c r="A34" s="189"/>
      <c r="B34" s="205" t="s">
        <v>223</v>
      </c>
      <c r="C34" s="200"/>
      <c r="D34" s="205" t="s">
        <v>224</v>
      </c>
      <c r="E34" s="205" t="s">
        <v>196</v>
      </c>
      <c r="F34" s="206">
        <v>2.48</v>
      </c>
      <c r="G34" s="207" t="s">
        <v>6</v>
      </c>
      <c r="H34" s="210"/>
      <c r="I34" s="5">
        <f t="shared" si="1"/>
        <v>0</v>
      </c>
      <c r="J34" s="6">
        <f t="shared" si="2"/>
        <v>0</v>
      </c>
    </row>
    <row r="35" spans="1:10" s="183" customFormat="1" ht="20.100000000000001" customHeight="1" x14ac:dyDescent="0.2">
      <c r="A35" s="189"/>
      <c r="B35" s="205" t="s">
        <v>225</v>
      </c>
      <c r="C35" s="200"/>
      <c r="D35" s="205" t="s">
        <v>192</v>
      </c>
      <c r="E35" s="205" t="s">
        <v>195</v>
      </c>
      <c r="F35" s="206">
        <v>0.91</v>
      </c>
      <c r="G35" s="207" t="s">
        <v>5</v>
      </c>
      <c r="H35" s="213"/>
      <c r="I35" s="5">
        <f t="shared" si="1"/>
        <v>0</v>
      </c>
      <c r="J35" s="6">
        <f t="shared" si="2"/>
        <v>0</v>
      </c>
    </row>
    <row r="36" spans="1:10" s="183" customFormat="1" ht="20.100000000000001" customHeight="1" x14ac:dyDescent="0.2">
      <c r="A36" s="189"/>
      <c r="B36" s="205" t="s">
        <v>226</v>
      </c>
      <c r="C36" s="200"/>
      <c r="D36" s="205" t="s">
        <v>227</v>
      </c>
      <c r="E36" s="205" t="s">
        <v>196</v>
      </c>
      <c r="F36" s="206">
        <v>29.66</v>
      </c>
      <c r="G36" s="207" t="s">
        <v>5</v>
      </c>
      <c r="H36" s="213"/>
      <c r="I36" s="5">
        <f t="shared" si="1"/>
        <v>0</v>
      </c>
      <c r="J36" s="6">
        <f t="shared" si="2"/>
        <v>0</v>
      </c>
    </row>
    <row r="37" spans="1:10" s="183" customFormat="1" ht="20.100000000000001" customHeight="1" x14ac:dyDescent="0.2">
      <c r="A37" s="189"/>
      <c r="B37" s="205" t="s">
        <v>228</v>
      </c>
      <c r="C37" s="200"/>
      <c r="D37" s="205" t="s">
        <v>229</v>
      </c>
      <c r="E37" s="205" t="s">
        <v>196</v>
      </c>
      <c r="F37" s="206">
        <v>1.28</v>
      </c>
      <c r="G37" s="207" t="s">
        <v>5</v>
      </c>
      <c r="H37" s="213"/>
      <c r="I37" s="5">
        <f t="shared" si="1"/>
        <v>0</v>
      </c>
      <c r="J37" s="6">
        <f t="shared" si="2"/>
        <v>0</v>
      </c>
    </row>
    <row r="38" spans="1:10" s="183" customFormat="1" ht="20.100000000000001" customHeight="1" x14ac:dyDescent="0.2">
      <c r="A38" s="189"/>
      <c r="B38" s="205" t="s">
        <v>230</v>
      </c>
      <c r="C38" s="200"/>
      <c r="D38" s="205" t="s">
        <v>231</v>
      </c>
      <c r="E38" s="205" t="s">
        <v>195</v>
      </c>
      <c r="F38" s="206">
        <v>9.9499999999999993</v>
      </c>
      <c r="G38" s="207" t="s">
        <v>6</v>
      </c>
      <c r="H38" s="210"/>
      <c r="I38" s="5">
        <f t="shared" si="1"/>
        <v>0</v>
      </c>
      <c r="J38" s="6">
        <f t="shared" si="2"/>
        <v>0</v>
      </c>
    </row>
    <row r="39" spans="1:10" s="183" customFormat="1" ht="20.100000000000001" customHeight="1" x14ac:dyDescent="0.2">
      <c r="A39" s="189"/>
      <c r="B39" s="205" t="s">
        <v>194</v>
      </c>
      <c r="C39" s="200"/>
      <c r="D39" s="205" t="s">
        <v>232</v>
      </c>
      <c r="E39" s="205" t="s">
        <v>196</v>
      </c>
      <c r="F39" s="206">
        <v>15.21</v>
      </c>
      <c r="G39" s="207" t="s">
        <v>6</v>
      </c>
      <c r="H39" s="210"/>
      <c r="I39" s="5">
        <f t="shared" si="1"/>
        <v>0</v>
      </c>
      <c r="J39" s="6">
        <f t="shared" si="2"/>
        <v>0</v>
      </c>
    </row>
    <row r="40" spans="1:10" s="183" customFormat="1" ht="20.100000000000001" customHeight="1" x14ac:dyDescent="0.2">
      <c r="A40" s="189"/>
      <c r="B40" s="205" t="s">
        <v>233</v>
      </c>
      <c r="C40" s="200"/>
      <c r="D40" s="205" t="s">
        <v>234</v>
      </c>
      <c r="E40" s="205" t="s">
        <v>195</v>
      </c>
      <c r="F40" s="206">
        <v>30.03</v>
      </c>
      <c r="G40" s="207" t="s">
        <v>6</v>
      </c>
      <c r="H40" s="210"/>
      <c r="I40" s="5">
        <f t="shared" si="1"/>
        <v>0</v>
      </c>
      <c r="J40" s="6">
        <f t="shared" si="2"/>
        <v>0</v>
      </c>
    </row>
    <row r="41" spans="1:10" s="183" customFormat="1" ht="20.100000000000001" customHeight="1" x14ac:dyDescent="0.2">
      <c r="A41" s="189"/>
      <c r="B41" s="205" t="s">
        <v>235</v>
      </c>
      <c r="C41" s="200"/>
      <c r="D41" s="205" t="s">
        <v>7</v>
      </c>
      <c r="E41" s="205" t="s">
        <v>195</v>
      </c>
      <c r="F41" s="206">
        <v>50.02</v>
      </c>
      <c r="G41" s="207" t="s">
        <v>6</v>
      </c>
      <c r="H41" s="210"/>
      <c r="I41" s="5">
        <f t="shared" si="1"/>
        <v>0</v>
      </c>
      <c r="J41" s="6">
        <f t="shared" si="2"/>
        <v>0</v>
      </c>
    </row>
    <row r="42" spans="1:10" s="183" customFormat="1" ht="20.100000000000001" customHeight="1" thickBot="1" x14ac:dyDescent="0.25">
      <c r="A42" s="189"/>
      <c r="B42" s="205" t="s">
        <v>236</v>
      </c>
      <c r="C42" s="200"/>
      <c r="D42" s="205" t="s">
        <v>7</v>
      </c>
      <c r="E42" s="205" t="s">
        <v>195</v>
      </c>
      <c r="F42" s="206">
        <v>31.85</v>
      </c>
      <c r="G42" s="207" t="s">
        <v>6</v>
      </c>
      <c r="H42" s="210"/>
      <c r="I42" s="5">
        <f t="shared" si="1"/>
        <v>0</v>
      </c>
      <c r="J42" s="6">
        <f t="shared" si="2"/>
        <v>0</v>
      </c>
    </row>
    <row r="43" spans="1:10" s="183" customFormat="1" ht="20.100000000000001" customHeight="1" thickBot="1" x14ac:dyDescent="0.25">
      <c r="A43" s="185"/>
      <c r="B43" s="36"/>
      <c r="C43" s="36"/>
      <c r="D43" s="36"/>
      <c r="E43" s="36"/>
      <c r="F43" s="37">
        <f>SUM(F14:F42)</f>
        <v>647.90000000000009</v>
      </c>
      <c r="G43" s="184"/>
      <c r="H43" s="203"/>
      <c r="I43" s="39">
        <f>SUM(I14:I42)</f>
        <v>0</v>
      </c>
      <c r="J43" s="204"/>
    </row>
    <row r="44" spans="1:10" s="183" customFormat="1" ht="20.100000000000001" customHeight="1" x14ac:dyDescent="0.2">
      <c r="A44" s="190" t="s">
        <v>237</v>
      </c>
      <c r="B44" s="205" t="s">
        <v>239</v>
      </c>
      <c r="C44" s="200"/>
      <c r="D44" s="205" t="s">
        <v>193</v>
      </c>
      <c r="E44" s="205" t="s">
        <v>195</v>
      </c>
      <c r="F44" s="206">
        <v>53.28</v>
      </c>
      <c r="G44" s="208" t="s">
        <v>6</v>
      </c>
      <c r="H44" s="211"/>
      <c r="I44" s="5">
        <f t="shared" si="1"/>
        <v>0</v>
      </c>
      <c r="J44" s="6">
        <f>ROUND(IF(H44=0,0,SUM(I44)*$B$10),2)</f>
        <v>0</v>
      </c>
    </row>
    <row r="45" spans="1:10" s="183" customFormat="1" ht="19.5" customHeight="1" x14ac:dyDescent="0.2">
      <c r="A45" s="190"/>
      <c r="B45" s="205" t="s">
        <v>240</v>
      </c>
      <c r="C45" s="200"/>
      <c r="D45" s="205" t="s">
        <v>193</v>
      </c>
      <c r="E45" s="205" t="s">
        <v>195</v>
      </c>
      <c r="F45" s="206">
        <v>52.67</v>
      </c>
      <c r="G45" s="208" t="s">
        <v>6</v>
      </c>
      <c r="H45" s="212"/>
      <c r="I45" s="5">
        <f t="shared" si="1"/>
        <v>0</v>
      </c>
      <c r="J45" s="6">
        <f t="shared" ref="J45:J53" si="3">ROUND(IF(H45=0,0,SUM(I45)*$B$10),2)</f>
        <v>0</v>
      </c>
    </row>
    <row r="46" spans="1:10" s="183" customFormat="1" ht="20.100000000000001" customHeight="1" x14ac:dyDescent="0.2">
      <c r="A46" s="190"/>
      <c r="B46" s="205" t="s">
        <v>241</v>
      </c>
      <c r="C46" s="200"/>
      <c r="D46" s="205" t="s">
        <v>242</v>
      </c>
      <c r="E46" s="205" t="s">
        <v>195</v>
      </c>
      <c r="F46" s="206">
        <v>1.29</v>
      </c>
      <c r="G46" s="208" t="s">
        <v>6</v>
      </c>
      <c r="H46" s="212"/>
      <c r="I46" s="5">
        <f t="shared" si="1"/>
        <v>0</v>
      </c>
      <c r="J46" s="6">
        <f t="shared" si="3"/>
        <v>0</v>
      </c>
    </row>
    <row r="47" spans="1:10" s="183" customFormat="1" ht="20.100000000000001" customHeight="1" x14ac:dyDescent="0.2">
      <c r="A47" s="190"/>
      <c r="B47" s="205" t="s">
        <v>243</v>
      </c>
      <c r="C47" s="200"/>
      <c r="D47" s="205" t="s">
        <v>193</v>
      </c>
      <c r="E47" s="205" t="s">
        <v>198</v>
      </c>
      <c r="F47" s="206">
        <v>53.57</v>
      </c>
      <c r="G47" s="208" t="s">
        <v>6</v>
      </c>
      <c r="H47" s="212"/>
      <c r="I47" s="5">
        <f t="shared" si="1"/>
        <v>0</v>
      </c>
      <c r="J47" s="6">
        <f t="shared" si="3"/>
        <v>0</v>
      </c>
    </row>
    <row r="48" spans="1:10" s="183" customFormat="1" ht="20.100000000000001" customHeight="1" x14ac:dyDescent="0.2">
      <c r="A48" s="190"/>
      <c r="B48" s="205" t="s">
        <v>244</v>
      </c>
      <c r="C48" s="200"/>
      <c r="D48" s="205" t="s">
        <v>191</v>
      </c>
      <c r="E48" s="205" t="s">
        <v>196</v>
      </c>
      <c r="F48" s="206">
        <v>3.67</v>
      </c>
      <c r="G48" s="208" t="s">
        <v>6</v>
      </c>
      <c r="H48" s="212"/>
      <c r="I48" s="5">
        <f t="shared" si="1"/>
        <v>0</v>
      </c>
      <c r="J48" s="6">
        <f t="shared" si="3"/>
        <v>0</v>
      </c>
    </row>
    <row r="49" spans="1:10" s="183" customFormat="1" ht="20.100000000000001" customHeight="1" x14ac:dyDescent="0.2">
      <c r="A49" s="190"/>
      <c r="B49" s="205" t="s">
        <v>245</v>
      </c>
      <c r="C49" s="200"/>
      <c r="D49" s="205" t="s">
        <v>192</v>
      </c>
      <c r="E49" s="205" t="s">
        <v>209</v>
      </c>
      <c r="F49" s="206">
        <v>6.18</v>
      </c>
      <c r="G49" s="208" t="s">
        <v>5</v>
      </c>
      <c r="H49" s="202"/>
      <c r="I49" s="5">
        <f t="shared" si="1"/>
        <v>0</v>
      </c>
      <c r="J49" s="6">
        <f t="shared" si="3"/>
        <v>0</v>
      </c>
    </row>
    <row r="50" spans="1:10" s="183" customFormat="1" ht="20.100000000000001" customHeight="1" x14ac:dyDescent="0.2">
      <c r="A50" s="190"/>
      <c r="B50" s="205" t="s">
        <v>246</v>
      </c>
      <c r="C50" s="200"/>
      <c r="D50" s="205" t="s">
        <v>247</v>
      </c>
      <c r="E50" s="205" t="s">
        <v>215</v>
      </c>
      <c r="F50" s="206">
        <v>177.57</v>
      </c>
      <c r="G50" s="208" t="s">
        <v>5</v>
      </c>
      <c r="H50" s="202"/>
      <c r="I50" s="5">
        <f t="shared" si="1"/>
        <v>0</v>
      </c>
      <c r="J50" s="6">
        <f t="shared" si="3"/>
        <v>0</v>
      </c>
    </row>
    <row r="51" spans="1:10" s="183" customFormat="1" ht="20.100000000000001" customHeight="1" x14ac:dyDescent="0.2">
      <c r="A51" s="190"/>
      <c r="B51" s="205" t="s">
        <v>248</v>
      </c>
      <c r="C51" s="200"/>
      <c r="D51" s="205" t="s">
        <v>192</v>
      </c>
      <c r="E51" s="205" t="s">
        <v>195</v>
      </c>
      <c r="F51" s="206">
        <v>14.94</v>
      </c>
      <c r="G51" s="208" t="s">
        <v>5</v>
      </c>
      <c r="H51" s="202"/>
      <c r="I51" s="5">
        <f t="shared" si="1"/>
        <v>0</v>
      </c>
      <c r="J51" s="6">
        <f t="shared" si="3"/>
        <v>0</v>
      </c>
    </row>
    <row r="52" spans="1:10" s="183" customFormat="1" ht="20.100000000000001" customHeight="1" x14ac:dyDescent="0.2">
      <c r="A52" s="190"/>
      <c r="B52" s="205" t="s">
        <v>249</v>
      </c>
      <c r="C52" s="200"/>
      <c r="D52" s="205" t="s">
        <v>242</v>
      </c>
      <c r="E52" s="205" t="s">
        <v>195</v>
      </c>
      <c r="F52" s="206">
        <v>6.73</v>
      </c>
      <c r="G52" s="208" t="s">
        <v>6</v>
      </c>
      <c r="H52" s="212"/>
      <c r="I52" s="5">
        <f t="shared" si="1"/>
        <v>0</v>
      </c>
      <c r="J52" s="6">
        <f t="shared" si="3"/>
        <v>0</v>
      </c>
    </row>
    <row r="53" spans="1:10" s="183" customFormat="1" ht="15.75" thickBot="1" x14ac:dyDescent="0.25">
      <c r="A53" s="190"/>
      <c r="B53" s="205" t="s">
        <v>250</v>
      </c>
      <c r="C53" s="200"/>
      <c r="D53" s="205" t="s">
        <v>242</v>
      </c>
      <c r="E53" s="205" t="s">
        <v>195</v>
      </c>
      <c r="F53" s="206">
        <v>2.34</v>
      </c>
      <c r="G53" s="208" t="s">
        <v>6</v>
      </c>
      <c r="H53" s="212"/>
      <c r="I53" s="5">
        <f t="shared" si="1"/>
        <v>0</v>
      </c>
      <c r="J53" s="6">
        <f t="shared" si="3"/>
        <v>0</v>
      </c>
    </row>
    <row r="54" spans="1:10" s="183" customFormat="1" ht="20.100000000000001" customHeight="1" thickBot="1" x14ac:dyDescent="0.25">
      <c r="A54" s="185"/>
      <c r="B54" s="36"/>
      <c r="C54" s="36"/>
      <c r="D54" s="36"/>
      <c r="E54" s="36"/>
      <c r="F54" s="37">
        <f>SUM(F44:F53)</f>
        <v>372.24</v>
      </c>
      <c r="G54" s="184"/>
      <c r="H54" s="38"/>
      <c r="I54" s="39">
        <f>SUM(I44:I53)</f>
        <v>0</v>
      </c>
      <c r="J54" s="40"/>
    </row>
    <row r="55" spans="1:10" s="183" customFormat="1" ht="20.100000000000001" customHeight="1" x14ac:dyDescent="0.2">
      <c r="A55" s="190" t="s">
        <v>238</v>
      </c>
      <c r="B55" s="205" t="s">
        <v>178</v>
      </c>
      <c r="C55" s="200"/>
      <c r="D55" s="205" t="s">
        <v>251</v>
      </c>
      <c r="E55" s="205" t="s">
        <v>252</v>
      </c>
      <c r="F55" s="206">
        <v>13.212999999999999</v>
      </c>
      <c r="G55" s="209" t="s">
        <v>6</v>
      </c>
      <c r="H55" s="211"/>
      <c r="I55" s="5">
        <f t="shared" si="1"/>
        <v>0</v>
      </c>
      <c r="J55" s="6">
        <f>ROUND(IF(H55=0,0,SUM(I55)*$B$10),2)</f>
        <v>0</v>
      </c>
    </row>
    <row r="56" spans="1:10" s="183" customFormat="1" ht="20.100000000000001" customHeight="1" x14ac:dyDescent="0.2">
      <c r="A56" s="190"/>
      <c r="B56" s="205" t="s">
        <v>179</v>
      </c>
      <c r="C56" s="200"/>
      <c r="D56" s="205" t="s">
        <v>253</v>
      </c>
      <c r="E56" s="205" t="s">
        <v>252</v>
      </c>
      <c r="F56" s="206">
        <v>44.912999999999997</v>
      </c>
      <c r="G56" s="209" t="s">
        <v>6</v>
      </c>
      <c r="H56" s="212"/>
      <c r="I56" s="5">
        <f t="shared" si="1"/>
        <v>0</v>
      </c>
      <c r="J56" s="6">
        <f t="shared" ref="J56:J68" si="4">ROUND(IF(H56=0,0,SUM(I56)*$B$10),2)</f>
        <v>0</v>
      </c>
    </row>
    <row r="57" spans="1:10" s="183" customFormat="1" ht="20.100000000000001" customHeight="1" x14ac:dyDescent="0.2">
      <c r="A57" s="190"/>
      <c r="B57" s="205" t="s">
        <v>180</v>
      </c>
      <c r="C57" s="200"/>
      <c r="D57" s="205" t="s">
        <v>254</v>
      </c>
      <c r="E57" s="205" t="s">
        <v>252</v>
      </c>
      <c r="F57" s="206">
        <v>19.673999999999999</v>
      </c>
      <c r="G57" s="209" t="s">
        <v>6</v>
      </c>
      <c r="H57" s="212"/>
      <c r="I57" s="5">
        <f t="shared" si="1"/>
        <v>0</v>
      </c>
      <c r="J57" s="6">
        <f t="shared" si="4"/>
        <v>0</v>
      </c>
    </row>
    <row r="58" spans="1:10" s="183" customFormat="1" ht="20.100000000000001" customHeight="1" x14ac:dyDescent="0.2">
      <c r="A58" s="190"/>
      <c r="B58" s="205" t="s">
        <v>181</v>
      </c>
      <c r="C58" s="200"/>
      <c r="D58" s="205" t="s">
        <v>255</v>
      </c>
      <c r="E58" s="205" t="s">
        <v>252</v>
      </c>
      <c r="F58" s="206">
        <v>45.01</v>
      </c>
      <c r="G58" s="209" t="s">
        <v>6</v>
      </c>
      <c r="H58" s="212"/>
      <c r="I58" s="5">
        <f t="shared" si="1"/>
        <v>0</v>
      </c>
      <c r="J58" s="6">
        <f t="shared" si="4"/>
        <v>0</v>
      </c>
    </row>
    <row r="59" spans="1:10" s="183" customFormat="1" ht="20.100000000000001" customHeight="1" x14ac:dyDescent="0.2">
      <c r="A59" s="190"/>
      <c r="B59" s="205" t="s">
        <v>182</v>
      </c>
      <c r="C59" s="200"/>
      <c r="D59" s="205" t="s">
        <v>256</v>
      </c>
      <c r="E59" s="205" t="s">
        <v>252</v>
      </c>
      <c r="F59" s="206">
        <v>18.943999999999999</v>
      </c>
      <c r="G59" s="209" t="s">
        <v>6</v>
      </c>
      <c r="H59" s="212"/>
      <c r="I59" s="5">
        <f t="shared" si="1"/>
        <v>0</v>
      </c>
      <c r="J59" s="6">
        <f t="shared" si="4"/>
        <v>0</v>
      </c>
    </row>
    <row r="60" spans="1:10" s="183" customFormat="1" ht="20.100000000000001" customHeight="1" x14ac:dyDescent="0.2">
      <c r="A60" s="190"/>
      <c r="B60" s="205" t="s">
        <v>183</v>
      </c>
      <c r="C60" s="200"/>
      <c r="D60" s="205" t="s">
        <v>203</v>
      </c>
      <c r="E60" s="205" t="s">
        <v>252</v>
      </c>
      <c r="F60" s="206">
        <v>13.824</v>
      </c>
      <c r="G60" s="209" t="s">
        <v>6</v>
      </c>
      <c r="H60" s="212"/>
      <c r="I60" s="5">
        <f t="shared" si="1"/>
        <v>0</v>
      </c>
      <c r="J60" s="6">
        <f t="shared" si="4"/>
        <v>0</v>
      </c>
    </row>
    <row r="61" spans="1:10" s="183" customFormat="1" ht="20.100000000000001" customHeight="1" x14ac:dyDescent="0.2">
      <c r="A61" s="190"/>
      <c r="B61" s="205" t="s">
        <v>184</v>
      </c>
      <c r="C61" s="200"/>
      <c r="D61" s="205" t="s">
        <v>257</v>
      </c>
      <c r="E61" s="205" t="s">
        <v>204</v>
      </c>
      <c r="F61" s="206">
        <v>20.893999999999998</v>
      </c>
      <c r="G61" s="209" t="s">
        <v>6</v>
      </c>
      <c r="H61" s="212"/>
      <c r="I61" s="5">
        <f t="shared" si="1"/>
        <v>0</v>
      </c>
      <c r="J61" s="6">
        <f t="shared" si="4"/>
        <v>0</v>
      </c>
    </row>
    <row r="62" spans="1:10" s="183" customFormat="1" ht="20.100000000000001" customHeight="1" x14ac:dyDescent="0.2">
      <c r="A62" s="190"/>
      <c r="B62" s="205" t="s">
        <v>185</v>
      </c>
      <c r="C62" s="200"/>
      <c r="D62" s="205" t="s">
        <v>205</v>
      </c>
      <c r="E62" s="205" t="s">
        <v>204</v>
      </c>
      <c r="F62" s="206">
        <v>3.0870000000000002</v>
      </c>
      <c r="G62" s="209" t="s">
        <v>6</v>
      </c>
      <c r="H62" s="212"/>
      <c r="I62" s="5">
        <f t="shared" si="1"/>
        <v>0</v>
      </c>
      <c r="J62" s="6">
        <f t="shared" si="4"/>
        <v>0</v>
      </c>
    </row>
    <row r="63" spans="1:10" s="183" customFormat="1" ht="20.100000000000001" customHeight="1" x14ac:dyDescent="0.2">
      <c r="A63" s="190"/>
      <c r="B63" s="205" t="s">
        <v>186</v>
      </c>
      <c r="C63" s="200"/>
      <c r="D63" s="205" t="s">
        <v>206</v>
      </c>
      <c r="E63" s="205" t="s">
        <v>204</v>
      </c>
      <c r="F63" s="206">
        <v>5.2080000000000002</v>
      </c>
      <c r="G63" s="209" t="s">
        <v>6</v>
      </c>
      <c r="H63" s="212"/>
      <c r="I63" s="5">
        <f t="shared" si="1"/>
        <v>0</v>
      </c>
      <c r="J63" s="6">
        <f t="shared" si="4"/>
        <v>0</v>
      </c>
    </row>
    <row r="64" spans="1:10" s="183" customFormat="1" ht="20.100000000000001" customHeight="1" x14ac:dyDescent="0.2">
      <c r="A64" s="190"/>
      <c r="B64" s="205" t="s">
        <v>187</v>
      </c>
      <c r="C64" s="200"/>
      <c r="D64" s="205" t="s">
        <v>207</v>
      </c>
      <c r="E64" s="205" t="s">
        <v>204</v>
      </c>
      <c r="F64" s="206">
        <v>3.0659999999999998</v>
      </c>
      <c r="G64" s="209" t="s">
        <v>5</v>
      </c>
      <c r="H64" s="202"/>
      <c r="I64" s="5">
        <f t="shared" si="1"/>
        <v>0</v>
      </c>
      <c r="J64" s="6">
        <f t="shared" si="4"/>
        <v>0</v>
      </c>
    </row>
    <row r="65" spans="1:10" s="183" customFormat="1" ht="20.100000000000001" customHeight="1" x14ac:dyDescent="0.2">
      <c r="A65" s="190"/>
      <c r="B65" s="205" t="s">
        <v>188</v>
      </c>
      <c r="C65" s="200"/>
      <c r="D65" s="205" t="s">
        <v>258</v>
      </c>
      <c r="E65" s="205" t="s">
        <v>204</v>
      </c>
      <c r="F65" s="206">
        <v>5.1660000000000004</v>
      </c>
      <c r="G65" s="209" t="s">
        <v>6</v>
      </c>
      <c r="H65" s="212"/>
      <c r="I65" s="5">
        <f t="shared" si="1"/>
        <v>0</v>
      </c>
      <c r="J65" s="6">
        <f t="shared" si="4"/>
        <v>0</v>
      </c>
    </row>
    <row r="66" spans="1:10" s="183" customFormat="1" ht="20.100000000000001" customHeight="1" x14ac:dyDescent="0.2">
      <c r="A66" s="190"/>
      <c r="B66" s="205" t="s">
        <v>189</v>
      </c>
      <c r="C66" s="200"/>
      <c r="D66" s="205" t="s">
        <v>208</v>
      </c>
      <c r="E66" s="205" t="s">
        <v>204</v>
      </c>
      <c r="F66" s="206">
        <v>3.0510000000000002</v>
      </c>
      <c r="G66" s="209" t="s">
        <v>5</v>
      </c>
      <c r="H66" s="202"/>
      <c r="I66" s="5">
        <f t="shared" si="1"/>
        <v>0</v>
      </c>
      <c r="J66" s="6">
        <f t="shared" si="4"/>
        <v>0</v>
      </c>
    </row>
    <row r="67" spans="1:10" s="183" customFormat="1" ht="20.100000000000001" customHeight="1" x14ac:dyDescent="0.2">
      <c r="A67" s="190"/>
      <c r="B67" s="205" t="s">
        <v>190</v>
      </c>
      <c r="C67" s="200"/>
      <c r="D67" s="205" t="s">
        <v>259</v>
      </c>
      <c r="E67" s="205" t="s">
        <v>204</v>
      </c>
      <c r="F67" s="206">
        <v>5.141</v>
      </c>
      <c r="G67" s="209" t="s">
        <v>159</v>
      </c>
      <c r="H67" s="212"/>
      <c r="I67" s="5">
        <f t="shared" si="1"/>
        <v>0</v>
      </c>
      <c r="J67" s="6">
        <f t="shared" si="4"/>
        <v>0</v>
      </c>
    </row>
    <row r="68" spans="1:10" s="183" customFormat="1" ht="20.100000000000001" customHeight="1" thickBot="1" x14ac:dyDescent="0.25">
      <c r="A68" s="190"/>
      <c r="B68" s="205" t="s">
        <v>194</v>
      </c>
      <c r="C68" s="200"/>
      <c r="D68" s="205" t="s">
        <v>7</v>
      </c>
      <c r="E68" s="205" t="s">
        <v>197</v>
      </c>
      <c r="F68" s="206">
        <v>90.066999999999993</v>
      </c>
      <c r="G68" s="209" t="s">
        <v>6</v>
      </c>
      <c r="H68" s="212"/>
      <c r="I68" s="5">
        <f t="shared" si="1"/>
        <v>0</v>
      </c>
      <c r="J68" s="6">
        <f t="shared" si="4"/>
        <v>0</v>
      </c>
    </row>
    <row r="69" spans="1:10" s="183" customFormat="1" ht="19.5" customHeight="1" thickBot="1" x14ac:dyDescent="0.25">
      <c r="A69" s="185"/>
      <c r="B69" s="36"/>
      <c r="C69" s="36"/>
      <c r="D69" s="36"/>
      <c r="E69" s="36"/>
      <c r="F69" s="37">
        <f>SUM(F55:F68)</f>
        <v>291.25799999999998</v>
      </c>
      <c r="G69" s="184"/>
      <c r="H69" s="38"/>
      <c r="I69" s="39">
        <f>SUM(I55:I68)</f>
        <v>0</v>
      </c>
      <c r="J69" s="40"/>
    </row>
    <row r="70" spans="1:10" s="183" customFormat="1" ht="20.100000000000001" customHeight="1" x14ac:dyDescent="0.2">
      <c r="A70" s="41"/>
      <c r="B70" s="41"/>
      <c r="C70" s="41"/>
      <c r="D70" s="41"/>
      <c r="E70" s="199"/>
      <c r="F70" s="42"/>
      <c r="G70" s="42"/>
      <c r="H70" s="42"/>
      <c r="I70" s="42"/>
      <c r="J70" s="186"/>
    </row>
    <row r="71" spans="1:10" s="183" customFormat="1" ht="20.100000000000001" customHeight="1" x14ac:dyDescent="0.2">
      <c r="A71" s="16" t="s">
        <v>139</v>
      </c>
      <c r="B71" s="16"/>
      <c r="C71" s="16"/>
      <c r="D71" s="16"/>
      <c r="E71" s="16"/>
      <c r="F71" s="17"/>
      <c r="G71" s="16"/>
      <c r="H71" s="43"/>
      <c r="I71" s="16"/>
      <c r="J71" s="44">
        <f>SUMIF(G14:G69,"täglich",J14:J69)+SUMIF(G14:G69,"2-tägig",J14:J69)+SUMIF(G14:G69,"wöchentlich",J14:J69)+SUMIF(G14:G69,"halbjährlich",J14:J69)</f>
        <v>0</v>
      </c>
    </row>
    <row r="72" spans="1:10" s="183" customFormat="1" ht="20.100000000000001" customHeight="1" x14ac:dyDescent="0.2">
      <c r="A72" s="16" t="s">
        <v>140</v>
      </c>
      <c r="B72" s="16"/>
      <c r="C72" s="16"/>
      <c r="D72" s="16"/>
      <c r="E72" s="16"/>
      <c r="F72" s="17"/>
      <c r="G72" s="16"/>
      <c r="H72" s="43"/>
      <c r="I72" s="16"/>
      <c r="J72" s="44">
        <f>SUM(J71:J71)</f>
        <v>0</v>
      </c>
    </row>
    <row r="73" spans="1:10" s="183" customFormat="1" ht="20.100000000000001" customHeight="1" x14ac:dyDescent="0.2">
      <c r="A73" s="45" t="s">
        <v>112</v>
      </c>
      <c r="B73" s="45"/>
      <c r="C73" s="45"/>
      <c r="D73" s="45"/>
      <c r="E73" s="45"/>
      <c r="F73" s="46"/>
      <c r="G73" s="45"/>
      <c r="H73" s="12"/>
      <c r="I73" s="45"/>
      <c r="J73" s="47">
        <f>ROUND(SUM(J72*20),2)</f>
        <v>0</v>
      </c>
    </row>
    <row r="74" spans="1:10" s="183" customFormat="1" ht="20.100000000000001" customHeight="1" x14ac:dyDescent="0.2">
      <c r="A74" s="16" t="s">
        <v>113</v>
      </c>
      <c r="B74" s="16"/>
      <c r="C74" s="16"/>
      <c r="D74" s="16"/>
      <c r="E74" s="16"/>
      <c r="F74" s="17"/>
      <c r="G74" s="16"/>
      <c r="H74" s="17"/>
      <c r="I74" s="16"/>
      <c r="J74" s="48">
        <f>SUM(J73*12)</f>
        <v>0</v>
      </c>
    </row>
    <row r="75" spans="1:10" s="183" customFormat="1" ht="20.100000000000001" customHeight="1" thickBot="1" x14ac:dyDescent="0.25">
      <c r="A75" s="11" t="s">
        <v>143</v>
      </c>
      <c r="B75" s="11"/>
      <c r="C75" s="11"/>
      <c r="D75" s="11"/>
      <c r="E75" s="11"/>
      <c r="F75" s="12"/>
      <c r="G75" s="11"/>
      <c r="H75" s="12"/>
      <c r="I75" s="11"/>
      <c r="J75" s="49">
        <f>ROUND(SUM(J74*19%),2)</f>
        <v>0</v>
      </c>
    </row>
    <row r="76" spans="1:10" ht="20.100000000000001" customHeight="1" thickBot="1" x14ac:dyDescent="0.25">
      <c r="A76" s="16" t="s">
        <v>144</v>
      </c>
      <c r="B76" s="89"/>
      <c r="C76" s="89"/>
      <c r="D76" s="89"/>
      <c r="E76" s="89"/>
      <c r="F76" s="89"/>
      <c r="G76" s="89"/>
      <c r="H76" s="89"/>
      <c r="I76" s="89"/>
      <c r="J76" s="50">
        <f>SUM(J74:J75)</f>
        <v>0</v>
      </c>
    </row>
    <row r="77" spans="1:10" ht="20.100000000000001" customHeight="1" x14ac:dyDescent="0.2">
      <c r="A77" s="11"/>
      <c r="B77" s="45" t="s">
        <v>9</v>
      </c>
      <c r="C77" s="45"/>
      <c r="D77" s="45"/>
      <c r="E77" s="45"/>
      <c r="F77" s="46"/>
      <c r="G77" s="45"/>
      <c r="H77" s="46"/>
      <c r="I77" s="45"/>
      <c r="J77" s="51"/>
    </row>
    <row r="78" spans="1:10" ht="20.100000000000001" customHeight="1" x14ac:dyDescent="0.2">
      <c r="A78" s="16"/>
      <c r="B78" s="52" t="s">
        <v>6</v>
      </c>
      <c r="C78" s="52"/>
      <c r="D78" s="52"/>
      <c r="E78" s="52"/>
      <c r="F78" s="53">
        <f>SUMIF(G14:G69,"täglich",F14:F69)</f>
        <v>1069.5999999999999</v>
      </c>
      <c r="G78" s="54">
        <f>SUM(F78)</f>
        <v>1069.5999999999999</v>
      </c>
      <c r="H78" s="43"/>
      <c r="I78" s="89"/>
      <c r="J78" s="16"/>
    </row>
    <row r="79" spans="1:10" ht="20.100000000000001" customHeight="1" x14ac:dyDescent="0.2">
      <c r="A79" s="16"/>
      <c r="B79" s="52" t="s">
        <v>174</v>
      </c>
      <c r="C79" s="52"/>
      <c r="D79" s="52"/>
      <c r="E79" s="52"/>
      <c r="F79" s="53">
        <f>SUMIF(G14:G69,"2-tägig",F14:F69)</f>
        <v>0</v>
      </c>
      <c r="G79" s="54">
        <f>SUM(F79/5)*2</f>
        <v>0</v>
      </c>
      <c r="H79" s="43"/>
      <c r="I79" s="89"/>
      <c r="J79" s="16"/>
    </row>
    <row r="80" spans="1:10" ht="20.100000000000001" customHeight="1" x14ac:dyDescent="0.2">
      <c r="A80" s="45"/>
      <c r="B80" s="11" t="s">
        <v>159</v>
      </c>
      <c r="C80" s="11"/>
      <c r="D80" s="11"/>
      <c r="E80" s="11"/>
      <c r="F80" s="55">
        <f>SUMIF(G12:G69,"wöchentlich",F12:F69)</f>
        <v>5.141</v>
      </c>
      <c r="G80" s="75">
        <f>F80/5</f>
        <v>1.0282</v>
      </c>
      <c r="H80" s="12"/>
      <c r="I80" s="42"/>
      <c r="J80" s="45"/>
    </row>
    <row r="81" spans="1:10" ht="20.100000000000001" customHeight="1" x14ac:dyDescent="0.2">
      <c r="A81" s="45"/>
      <c r="B81" s="11" t="s">
        <v>161</v>
      </c>
      <c r="C81" s="11"/>
      <c r="D81" s="11"/>
      <c r="E81" s="11"/>
      <c r="F81" s="55">
        <f>SUMIF(G14:G69,"halbjährlich",F14:F69)</f>
        <v>0</v>
      </c>
      <c r="G81" s="75">
        <f>SUM(F81/97.5)</f>
        <v>0</v>
      </c>
      <c r="H81" s="12"/>
      <c r="I81" s="42"/>
      <c r="J81" s="45"/>
    </row>
    <row r="82" spans="1:10" ht="20.100000000000001" customHeight="1" x14ac:dyDescent="0.2">
      <c r="A82" s="81"/>
      <c r="B82" s="81" t="s">
        <v>5</v>
      </c>
      <c r="C82" s="81"/>
      <c r="D82" s="81"/>
      <c r="E82" s="81"/>
      <c r="F82" s="82">
        <f>SUMIF(G14:G69,"keine Reinigung",F14:F69)</f>
        <v>236.65699999999998</v>
      </c>
      <c r="G82" s="83"/>
      <c r="H82" s="84"/>
      <c r="I82" s="81"/>
      <c r="J82" s="81"/>
    </row>
    <row r="83" spans="1:10" ht="20.100000000000001" customHeight="1" x14ac:dyDescent="0.2">
      <c r="A83" s="45"/>
      <c r="B83" s="11" t="s">
        <v>10</v>
      </c>
      <c r="C83" s="11"/>
      <c r="D83" s="11"/>
      <c r="E83" s="11"/>
      <c r="F83" s="76">
        <f>SUM(F78:F82)</f>
        <v>1311.3979999999999</v>
      </c>
      <c r="G83" s="75"/>
      <c r="H83" s="12"/>
      <c r="I83" s="11"/>
      <c r="J83" s="45"/>
    </row>
    <row r="84" spans="1:10" ht="20.100000000000001" customHeight="1" x14ac:dyDescent="0.2">
      <c r="A84" s="81"/>
      <c r="B84" s="81" t="s">
        <v>11</v>
      </c>
      <c r="C84" s="81"/>
      <c r="D84" s="81"/>
      <c r="E84" s="81"/>
      <c r="F84" s="82">
        <f>SUM(F83-F82)</f>
        <v>1074.741</v>
      </c>
      <c r="G84" s="83"/>
      <c r="H84" s="84"/>
      <c r="I84" s="81"/>
      <c r="J84" s="81"/>
    </row>
    <row r="85" spans="1:10" ht="20.100000000000001" customHeight="1" thickBot="1" x14ac:dyDescent="0.25">
      <c r="A85" s="45"/>
      <c r="B85" s="11"/>
      <c r="C85" s="11"/>
      <c r="D85" s="11"/>
      <c r="E85" s="11"/>
      <c r="F85" s="76"/>
      <c r="G85" s="75"/>
      <c r="H85" s="12"/>
      <c r="I85" s="77"/>
      <c r="J85" s="78"/>
    </row>
    <row r="86" spans="1:10" ht="20.100000000000001" customHeight="1" thickBot="1" x14ac:dyDescent="0.25">
      <c r="A86" s="81"/>
      <c r="B86" s="81" t="s">
        <v>12</v>
      </c>
      <c r="C86" s="81"/>
      <c r="D86" s="81"/>
      <c r="E86" s="81"/>
      <c r="F86" s="82"/>
      <c r="G86" s="85">
        <f>SUM(G78:G83)</f>
        <v>1070.6281999999999</v>
      </c>
      <c r="H86" s="86" t="s">
        <v>142</v>
      </c>
      <c r="I86" s="87">
        <f>SUM(I43,I54,I69)</f>
        <v>0</v>
      </c>
      <c r="J86" s="81"/>
    </row>
    <row r="87" spans="1:10" ht="20.100000000000001" customHeight="1" thickBot="1" x14ac:dyDescent="0.25">
      <c r="A87" s="45"/>
      <c r="B87" s="11"/>
      <c r="C87" s="11"/>
      <c r="D87" s="11"/>
      <c r="E87" s="11"/>
      <c r="F87" s="76"/>
      <c r="G87" s="75"/>
      <c r="H87" s="12"/>
      <c r="I87" s="51"/>
      <c r="J87" s="45"/>
    </row>
    <row r="88" spans="1:10" ht="20.100000000000001" customHeight="1" thickBot="1" x14ac:dyDescent="0.25">
      <c r="A88" s="81"/>
      <c r="B88" s="81" t="s">
        <v>13</v>
      </c>
      <c r="C88" s="81"/>
      <c r="D88" s="81"/>
      <c r="E88" s="81"/>
      <c r="F88" s="82"/>
      <c r="G88" s="88" t="e">
        <f>ROUND(SUM(G86/I86),2)</f>
        <v>#DIV/0!</v>
      </c>
      <c r="H88" s="84"/>
      <c r="I88" s="81"/>
      <c r="J88" s="81"/>
    </row>
    <row r="89" spans="1:10" ht="20.100000000000001" customHeight="1" x14ac:dyDescent="0.2">
      <c r="A89" s="79"/>
      <c r="B89" s="79"/>
      <c r="C89" s="79"/>
      <c r="D89" s="79"/>
      <c r="E89" s="79"/>
      <c r="F89" s="80"/>
      <c r="G89" s="79"/>
      <c r="H89" s="80"/>
      <c r="I89" s="79"/>
      <c r="J89" s="79"/>
    </row>
    <row r="90" spans="1:10" ht="20.100000000000001" customHeight="1" x14ac:dyDescent="0.2">
      <c r="A90" s="56"/>
      <c r="B90" s="56"/>
      <c r="C90" s="56"/>
      <c r="D90" s="56"/>
      <c r="E90" s="56"/>
      <c r="F90" s="57"/>
      <c r="G90" s="56"/>
      <c r="H90" s="57"/>
      <c r="I90" s="56"/>
      <c r="J90" s="56"/>
    </row>
    <row r="91" spans="1:10" ht="20.100000000000001" customHeight="1" x14ac:dyDescent="0.2">
      <c r="A91" s="58"/>
      <c r="B91" s="58"/>
      <c r="C91" s="58"/>
      <c r="D91" s="58"/>
      <c r="E91" s="58"/>
      <c r="F91" s="59"/>
      <c r="G91" s="58"/>
      <c r="H91" s="59"/>
      <c r="I91" s="58"/>
      <c r="J91" s="58"/>
    </row>
    <row r="92" spans="1:10" x14ac:dyDescent="0.2">
      <c r="A92" s="56"/>
      <c r="B92" s="56"/>
      <c r="C92" s="56"/>
      <c r="D92" s="56"/>
      <c r="E92" s="56"/>
      <c r="F92" s="57"/>
      <c r="G92" s="56"/>
      <c r="H92" s="57"/>
      <c r="I92" s="56"/>
      <c r="J92" s="56"/>
    </row>
    <row r="93" spans="1:10" x14ac:dyDescent="0.2">
      <c r="A93" s="58"/>
      <c r="B93" s="58"/>
      <c r="C93" s="58"/>
      <c r="D93" s="58"/>
      <c r="E93" s="58"/>
      <c r="F93" s="59"/>
      <c r="G93" s="58"/>
      <c r="H93" s="59"/>
      <c r="I93" s="58"/>
      <c r="J93" s="58"/>
    </row>
    <row r="94" spans="1:10" x14ac:dyDescent="0.2">
      <c r="A94" s="56"/>
      <c r="B94" s="56"/>
      <c r="C94" s="56"/>
      <c r="D94" s="56"/>
      <c r="E94" s="56"/>
      <c r="F94" s="57"/>
      <c r="G94" s="56"/>
      <c r="H94" s="57"/>
      <c r="I94" s="56"/>
      <c r="J94" s="56"/>
    </row>
    <row r="95" spans="1:10" x14ac:dyDescent="0.2">
      <c r="A95" s="58"/>
      <c r="B95" s="58"/>
      <c r="C95" s="58"/>
      <c r="D95" s="58"/>
      <c r="E95" s="58"/>
      <c r="F95" s="59"/>
      <c r="G95" s="58"/>
      <c r="H95" s="59"/>
      <c r="I95" s="58"/>
      <c r="J95" s="58"/>
    </row>
    <row r="96" spans="1:10" x14ac:dyDescent="0.2">
      <c r="A96" s="56"/>
      <c r="B96" s="56"/>
      <c r="C96" s="56"/>
      <c r="D96" s="56"/>
      <c r="E96" s="56"/>
      <c r="F96" s="57"/>
      <c r="G96" s="56"/>
      <c r="H96" s="57"/>
      <c r="I96" s="56"/>
      <c r="J96" s="56"/>
    </row>
    <row r="97" spans="1:10" x14ac:dyDescent="0.2">
      <c r="A97" s="58"/>
      <c r="B97" s="58"/>
      <c r="C97" s="58"/>
      <c r="D97" s="58"/>
      <c r="E97" s="58"/>
      <c r="F97" s="59"/>
      <c r="G97" s="58"/>
      <c r="H97" s="59"/>
      <c r="I97" s="58"/>
      <c r="J97" s="58"/>
    </row>
    <row r="98" spans="1:10" x14ac:dyDescent="0.2">
      <c r="A98" s="56"/>
      <c r="B98" s="56"/>
      <c r="C98" s="56"/>
      <c r="D98" s="56"/>
      <c r="E98" s="56"/>
      <c r="F98" s="57"/>
      <c r="G98" s="56"/>
      <c r="H98" s="57"/>
      <c r="I98" s="56"/>
      <c r="J98" s="56"/>
    </row>
    <row r="99" spans="1:10" x14ac:dyDescent="0.2">
      <c r="A99" s="58"/>
      <c r="B99" s="58"/>
      <c r="C99" s="58"/>
      <c r="D99" s="58"/>
      <c r="E99" s="58"/>
      <c r="F99" s="59"/>
      <c r="G99" s="58"/>
      <c r="H99" s="59"/>
      <c r="I99" s="58"/>
      <c r="J99" s="58"/>
    </row>
    <row r="100" spans="1:10" x14ac:dyDescent="0.2">
      <c r="A100" s="56"/>
      <c r="B100" s="56"/>
      <c r="C100" s="56"/>
      <c r="D100" s="56"/>
      <c r="E100" s="56"/>
      <c r="F100" s="57"/>
      <c r="G100" s="56"/>
      <c r="H100" s="57"/>
      <c r="I100" s="56"/>
      <c r="J100" s="56"/>
    </row>
    <row r="101" spans="1:10" x14ac:dyDescent="0.2">
      <c r="A101" s="58"/>
      <c r="B101" s="58"/>
      <c r="C101" s="58"/>
      <c r="D101" s="58"/>
      <c r="E101" s="58"/>
      <c r="F101" s="59"/>
      <c r="G101" s="58"/>
      <c r="H101" s="59"/>
      <c r="I101" s="58"/>
      <c r="J101" s="58"/>
    </row>
    <row r="102" spans="1:10" x14ac:dyDescent="0.2">
      <c r="A102" s="56"/>
      <c r="B102" s="56"/>
      <c r="C102" s="56"/>
      <c r="D102" s="56"/>
      <c r="E102" s="56"/>
      <c r="F102" s="57"/>
      <c r="G102" s="56"/>
      <c r="H102" s="57"/>
      <c r="I102" s="56"/>
      <c r="J102" s="56"/>
    </row>
    <row r="103" spans="1:10" x14ac:dyDescent="0.2">
      <c r="A103" s="58"/>
      <c r="B103" s="58"/>
      <c r="C103" s="58"/>
      <c r="D103" s="58"/>
      <c r="E103" s="58"/>
      <c r="F103" s="59"/>
      <c r="G103" s="58"/>
      <c r="H103" s="59"/>
      <c r="I103" s="58"/>
      <c r="J103" s="58"/>
    </row>
    <row r="104" spans="1:10" x14ac:dyDescent="0.2">
      <c r="A104" s="56"/>
      <c r="B104" s="56"/>
      <c r="C104" s="56"/>
      <c r="D104" s="56"/>
      <c r="E104" s="56"/>
      <c r="F104" s="57"/>
      <c r="G104" s="56"/>
      <c r="H104" s="57"/>
      <c r="I104" s="56"/>
      <c r="J104" s="56"/>
    </row>
    <row r="105" spans="1:10" x14ac:dyDescent="0.2">
      <c r="A105" s="58"/>
      <c r="B105" s="58"/>
      <c r="C105" s="58"/>
      <c r="D105" s="58"/>
      <c r="E105" s="58"/>
      <c r="F105" s="59"/>
      <c r="G105" s="58"/>
      <c r="H105" s="59"/>
      <c r="I105" s="58"/>
      <c r="J105" s="58"/>
    </row>
    <row r="106" spans="1:10" x14ac:dyDescent="0.2">
      <c r="A106" s="56"/>
      <c r="B106" s="56"/>
      <c r="C106" s="56"/>
      <c r="D106" s="56"/>
      <c r="E106" s="56"/>
      <c r="F106" s="57"/>
      <c r="G106" s="56"/>
      <c r="H106" s="57"/>
      <c r="I106" s="56"/>
      <c r="J106" s="56"/>
    </row>
    <row r="107" spans="1:10" x14ac:dyDescent="0.2">
      <c r="A107" s="58"/>
      <c r="B107" s="58"/>
      <c r="C107" s="58"/>
      <c r="D107" s="58"/>
      <c r="E107" s="58"/>
      <c r="F107" s="59"/>
      <c r="G107" s="58"/>
      <c r="H107" s="59"/>
      <c r="I107" s="58"/>
      <c r="J107" s="58"/>
    </row>
    <row r="108" spans="1:10" x14ac:dyDescent="0.2">
      <c r="A108" s="56"/>
      <c r="B108" s="56"/>
      <c r="C108" s="56"/>
      <c r="D108" s="56"/>
      <c r="E108" s="56"/>
      <c r="F108" s="57"/>
      <c r="G108" s="56"/>
      <c r="H108" s="57"/>
      <c r="I108" s="56"/>
      <c r="J108" s="56"/>
    </row>
    <row r="109" spans="1:10" x14ac:dyDescent="0.2">
      <c r="A109" s="58"/>
      <c r="B109" s="58"/>
      <c r="C109" s="58"/>
      <c r="D109" s="58"/>
      <c r="E109" s="58"/>
      <c r="F109" s="59"/>
      <c r="G109" s="58"/>
      <c r="H109" s="59"/>
      <c r="I109" s="58"/>
      <c r="J109" s="58"/>
    </row>
    <row r="110" spans="1:10" x14ac:dyDescent="0.2">
      <c r="A110" s="56"/>
      <c r="B110" s="56"/>
      <c r="C110" s="56"/>
      <c r="D110" s="56"/>
      <c r="E110" s="56"/>
      <c r="F110" s="57"/>
      <c r="G110" s="56"/>
      <c r="H110" s="57"/>
      <c r="I110" s="56"/>
      <c r="J110" s="56"/>
    </row>
    <row r="111" spans="1:10" x14ac:dyDescent="0.2">
      <c r="A111" s="58"/>
      <c r="B111" s="58"/>
      <c r="C111" s="58"/>
      <c r="D111" s="58"/>
      <c r="E111" s="58"/>
      <c r="F111" s="59"/>
      <c r="G111" s="58"/>
      <c r="H111" s="59"/>
      <c r="I111" s="58"/>
      <c r="J111" s="58"/>
    </row>
    <row r="112" spans="1:10" x14ac:dyDescent="0.2">
      <c r="A112" s="56"/>
      <c r="B112" s="56"/>
      <c r="C112" s="56"/>
      <c r="D112" s="56"/>
      <c r="E112" s="56"/>
      <c r="F112" s="57"/>
      <c r="G112" s="56"/>
      <c r="H112" s="57"/>
      <c r="I112" s="56"/>
      <c r="J112" s="56"/>
    </row>
    <row r="113" spans="1:10" x14ac:dyDescent="0.2">
      <c r="A113" s="58"/>
      <c r="B113" s="58"/>
      <c r="C113" s="58"/>
      <c r="D113" s="58"/>
      <c r="E113" s="58"/>
      <c r="F113" s="59"/>
      <c r="G113" s="58"/>
      <c r="H113" s="59"/>
      <c r="I113" s="58"/>
      <c r="J113" s="58"/>
    </row>
    <row r="114" spans="1:10" x14ac:dyDescent="0.2">
      <c r="A114" s="56"/>
      <c r="B114" s="56"/>
      <c r="C114" s="56"/>
      <c r="D114" s="56"/>
      <c r="E114" s="56"/>
      <c r="F114" s="57"/>
      <c r="G114" s="56"/>
      <c r="H114" s="57"/>
      <c r="I114" s="56"/>
      <c r="J114" s="56"/>
    </row>
    <row r="115" spans="1:10" x14ac:dyDescent="0.2">
      <c r="A115" s="58"/>
      <c r="B115" s="58"/>
      <c r="C115" s="58"/>
      <c r="D115" s="58"/>
      <c r="E115" s="58"/>
      <c r="F115" s="59"/>
      <c r="G115" s="58"/>
      <c r="H115" s="59"/>
      <c r="I115" s="58"/>
      <c r="J115" s="58"/>
    </row>
    <row r="116" spans="1:10" x14ac:dyDescent="0.2">
      <c r="A116" s="56"/>
      <c r="B116" s="56"/>
      <c r="C116" s="56"/>
      <c r="D116" s="56"/>
      <c r="E116" s="56"/>
      <c r="F116" s="57"/>
      <c r="G116" s="56"/>
      <c r="H116" s="57"/>
      <c r="I116" s="56"/>
      <c r="J116" s="56"/>
    </row>
    <row r="117" spans="1:10" x14ac:dyDescent="0.2">
      <c r="A117" s="58"/>
      <c r="B117" s="58"/>
      <c r="C117" s="58"/>
      <c r="D117" s="58"/>
      <c r="E117" s="58"/>
      <c r="F117" s="59"/>
      <c r="G117" s="58"/>
      <c r="H117" s="59"/>
      <c r="I117" s="58"/>
      <c r="J117" s="58"/>
    </row>
    <row r="118" spans="1:10" x14ac:dyDescent="0.2">
      <c r="A118" s="56"/>
      <c r="B118" s="56"/>
      <c r="C118" s="56"/>
      <c r="D118" s="56"/>
      <c r="E118" s="56"/>
      <c r="F118" s="57"/>
      <c r="G118" s="56"/>
      <c r="H118" s="57"/>
      <c r="I118" s="56"/>
      <c r="J118" s="56"/>
    </row>
    <row r="119" spans="1:10" x14ac:dyDescent="0.2">
      <c r="A119" s="58"/>
      <c r="B119" s="58"/>
      <c r="C119" s="58"/>
      <c r="D119" s="58"/>
      <c r="E119" s="58"/>
      <c r="F119" s="59"/>
      <c r="G119" s="58"/>
      <c r="H119" s="59"/>
      <c r="I119" s="58"/>
      <c r="J119" s="58"/>
    </row>
    <row r="120" spans="1:10" x14ac:dyDescent="0.2">
      <c r="A120" s="56"/>
      <c r="B120" s="56"/>
      <c r="C120" s="56"/>
      <c r="D120" s="56"/>
      <c r="E120" s="56"/>
      <c r="F120" s="57"/>
      <c r="G120" s="56"/>
      <c r="H120" s="57"/>
      <c r="I120" s="56"/>
      <c r="J120" s="56"/>
    </row>
    <row r="121" spans="1:10" x14ac:dyDescent="0.2">
      <c r="A121" s="58"/>
      <c r="B121" s="58"/>
      <c r="C121" s="58"/>
      <c r="D121" s="58"/>
      <c r="E121" s="58"/>
      <c r="F121" s="59"/>
      <c r="G121" s="58"/>
      <c r="H121" s="59"/>
      <c r="I121" s="58"/>
      <c r="J121" s="58"/>
    </row>
    <row r="122" spans="1:10" x14ac:dyDescent="0.2">
      <c r="A122" s="56"/>
      <c r="B122" s="56"/>
      <c r="C122" s="56"/>
      <c r="D122" s="56"/>
      <c r="E122" s="56"/>
      <c r="F122" s="57"/>
      <c r="G122" s="56"/>
      <c r="H122" s="57"/>
      <c r="I122" s="56"/>
      <c r="J122" s="56"/>
    </row>
  </sheetData>
  <sheetProtection algorithmName="SHA-512" hashValue="EkQwbzQJN72o7iAJF3OoH2coK9W9uTZgx932jZaWuZ+pFu9v+WolAzT75knV9w3Ul97XrcQJjHhQ2yVFu1/+cg==" saltValue="pmeiFAmhfYYUML90y5wjwA==" spinCount="100000" sheet="1" autoFilter="0"/>
  <autoFilter ref="A1:J156" xr:uid="{00000000-0009-0000-0000-000002000000}"/>
  <mergeCells count="1">
    <mergeCell ref="D7:F7"/>
  </mergeCells>
  <phoneticPr fontId="30" type="noConversion"/>
  <conditionalFormatting sqref="H14:H42">
    <cfRule type="containsText" dxfId="2" priority="33" operator="containsText" text="täglich">
      <formula>NOT(ISERROR(SEARCH("täglich",H14)))</formula>
    </cfRule>
  </conditionalFormatting>
  <pageMargins left="0.7" right="0.7" top="0.78740157499999996" bottom="0.78740157499999996" header="0.3" footer="0.3"/>
  <pageSetup paperSize="9" scale="52" orientation="portrait" r:id="rId1"/>
  <ignoredErrors>
    <ignoredError sqref="B14:B42 B55:B68 B44:B51" numberStoredAsText="1"/>
    <ignoredError sqref="I54 I4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1" operator="containsText" id="{CCBF159E-111B-4BEE-8AF7-4B091AAFAFE3}">
            <xm:f>NOT(ISERROR(SEARCH(#REF!="täglich",H14)))</xm:f>
            <xm:f>#REF!="täglich"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32" operator="containsText" id="{AA195E6D-768B-4A63-A69D-A00C568C1066}">
            <xm:f>NOT(ISERROR(SEARCH(G14:G42="täglich",H14)))</xm:f>
            <xm:f>G14:G42="täglich"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m:sqref>H14:H38</xm:sqref>
        </x14:conditionalFormatting>
        <x14:conditionalFormatting xmlns:xm="http://schemas.microsoft.com/office/excel/2006/main">
          <x14:cfRule type="containsText" priority="112" operator="containsText" id="{CCBF159E-111B-4BEE-8AF7-4B091AAFAFE3}">
            <xm:f>NOT(ISERROR(SEARCH(#REF!="täglich",H39)))</xm:f>
            <xm:f>#REF!="täglich"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13" operator="containsText" id="{AA195E6D-768B-4A63-A69D-A00C568C1066}">
            <xm:f>NOT(ISERROR(SEARCH(G43:G68="täglich",H39)))</xm:f>
            <xm:f>G43:G68="täglich"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m:sqref>H39:H42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58"/>
  <sheetViews>
    <sheetView tabSelected="1" zoomScale="70" zoomScaleNormal="70" zoomScalePageLayoutView="85" workbookViewId="0">
      <selection activeCell="F9" sqref="F9"/>
    </sheetView>
  </sheetViews>
  <sheetFormatPr baseColWidth="10" defaultColWidth="11" defaultRowHeight="14.25" x14ac:dyDescent="0.2"/>
  <cols>
    <col min="1" max="1" width="13.25" style="7" customWidth="1"/>
    <col min="2" max="2" width="14.875" style="7" customWidth="1"/>
    <col min="3" max="3" width="11.875" style="7" customWidth="1"/>
    <col min="4" max="4" width="15.875" style="7" customWidth="1"/>
    <col min="5" max="5" width="14.25" style="7" customWidth="1"/>
    <col min="6" max="6" width="18.125" style="7" customWidth="1"/>
    <col min="7" max="7" width="11" style="7"/>
    <col min="8" max="8" width="12.625" style="7" bestFit="1" customWidth="1"/>
    <col min="9" max="16384" width="11" style="7"/>
  </cols>
  <sheetData>
    <row r="2" spans="1:8" ht="18" x14ac:dyDescent="0.2">
      <c r="A2" s="251" t="s">
        <v>263</v>
      </c>
      <c r="B2" s="242"/>
      <c r="C2" s="242"/>
      <c r="D2" s="242"/>
      <c r="E2" s="242"/>
      <c r="F2" s="242"/>
      <c r="H2" s="7" t="s">
        <v>210</v>
      </c>
    </row>
    <row r="4" spans="1:8" ht="18" x14ac:dyDescent="0.2">
      <c r="A4" s="252" t="s">
        <v>176</v>
      </c>
      <c r="B4" s="242"/>
      <c r="C4" s="242"/>
      <c r="D4" s="242"/>
      <c r="E4" s="242"/>
      <c r="F4" s="242"/>
    </row>
    <row r="5" spans="1:8" ht="18" x14ac:dyDescent="0.2">
      <c r="D5" s="61"/>
    </row>
    <row r="6" spans="1:8" ht="15" x14ac:dyDescent="0.2">
      <c r="D6" s="62" t="s">
        <v>261</v>
      </c>
    </row>
    <row r="7" spans="1:8" x14ac:dyDescent="0.2">
      <c r="D7" s="63"/>
    </row>
    <row r="8" spans="1:8" ht="15" x14ac:dyDescent="0.2">
      <c r="D8" s="64" t="s">
        <v>175</v>
      </c>
    </row>
    <row r="9" spans="1:8" ht="15" thickBot="1" x14ac:dyDescent="0.25">
      <c r="D9" s="65"/>
    </row>
    <row r="10" spans="1:8" s="67" customFormat="1" ht="18.75" thickBot="1" x14ac:dyDescent="0.3">
      <c r="A10" s="66" t="s">
        <v>125</v>
      </c>
      <c r="C10" s="248"/>
      <c r="D10" s="249"/>
    </row>
    <row r="11" spans="1:8" s="67" customFormat="1" ht="15.75" thickBot="1" x14ac:dyDescent="0.25">
      <c r="A11" s="66"/>
    </row>
    <row r="12" spans="1:8" s="67" customFormat="1" ht="18.75" thickBot="1" x14ac:dyDescent="0.3">
      <c r="A12" s="66" t="s">
        <v>166</v>
      </c>
      <c r="B12" s="248"/>
      <c r="C12" s="253"/>
    </row>
    <row r="13" spans="1:8" s="67" customFormat="1" ht="15.75" thickBot="1" x14ac:dyDescent="0.25">
      <c r="A13" s="66"/>
    </row>
    <row r="14" spans="1:8" s="67" customFormat="1" ht="18.75" thickBot="1" x14ac:dyDescent="0.3">
      <c r="A14" s="241" t="s">
        <v>167</v>
      </c>
      <c r="B14" s="239"/>
      <c r="D14" s="248"/>
      <c r="E14" s="253"/>
    </row>
    <row r="15" spans="1:8" s="67" customFormat="1" ht="15.75" thickBot="1" x14ac:dyDescent="0.25">
      <c r="A15" s="192"/>
      <c r="B15" s="191"/>
    </row>
    <row r="16" spans="1:8" s="67" customFormat="1" ht="18.75" thickBot="1" x14ac:dyDescent="0.3">
      <c r="A16" s="240" t="s">
        <v>165</v>
      </c>
      <c r="B16" s="240"/>
      <c r="C16" s="240"/>
      <c r="D16" s="248"/>
      <c r="E16" s="253"/>
    </row>
    <row r="17" spans="1:6" s="67" customFormat="1" ht="15" x14ac:dyDescent="0.2">
      <c r="A17" s="66"/>
    </row>
    <row r="18" spans="1:6" s="67" customFormat="1" ht="15" x14ac:dyDescent="0.2">
      <c r="A18" s="241" t="s">
        <v>126</v>
      </c>
      <c r="B18" s="239"/>
      <c r="C18" s="239"/>
      <c r="D18" s="239"/>
      <c r="E18" s="239"/>
      <c r="F18" s="239"/>
    </row>
    <row r="19" spans="1:6" s="67" customFormat="1" ht="15" x14ac:dyDescent="0.2">
      <c r="A19" s="241" t="s">
        <v>127</v>
      </c>
      <c r="B19" s="239"/>
      <c r="C19" s="239"/>
      <c r="D19" s="239"/>
      <c r="E19" s="239"/>
      <c r="F19" s="239"/>
    </row>
    <row r="20" spans="1:6" s="67" customFormat="1" ht="15" x14ac:dyDescent="0.2">
      <c r="A20" s="66"/>
    </row>
    <row r="21" spans="1:6" s="67" customFormat="1" ht="15" x14ac:dyDescent="0.2">
      <c r="D21" s="66" t="s">
        <v>114</v>
      </c>
      <c r="E21" s="66" t="s">
        <v>115</v>
      </c>
      <c r="F21" s="66" t="s">
        <v>116</v>
      </c>
    </row>
    <row r="22" spans="1:6" s="67" customFormat="1" ht="15.75" thickBot="1" x14ac:dyDescent="0.25">
      <c r="D22" s="66"/>
      <c r="E22" s="66"/>
      <c r="F22" s="66"/>
    </row>
    <row r="23" spans="1:6" s="67" customFormat="1" ht="21" thickBot="1" x14ac:dyDescent="0.35">
      <c r="A23" s="241" t="s">
        <v>117</v>
      </c>
      <c r="B23" s="241"/>
      <c r="D23" s="92">
        <f>SUM('3c Kalkulationsblatt UR'!J73)</f>
        <v>0</v>
      </c>
      <c r="F23" s="92">
        <f>SUM(D23*12)</f>
        <v>0</v>
      </c>
    </row>
    <row r="24" spans="1:6" s="67" customFormat="1" ht="16.5" thickBot="1" x14ac:dyDescent="0.3">
      <c r="A24" s="90"/>
      <c r="B24" s="90"/>
      <c r="D24" s="91"/>
      <c r="F24" s="91"/>
    </row>
    <row r="25" spans="1:6" s="67" customFormat="1" ht="21" customHeight="1" thickBot="1" x14ac:dyDescent="0.35">
      <c r="A25" s="66" t="s">
        <v>149</v>
      </c>
      <c r="B25" s="66"/>
      <c r="D25" s="68"/>
      <c r="F25" s="93"/>
    </row>
    <row r="26" spans="1:6" s="67" customFormat="1" ht="23.1" customHeight="1" x14ac:dyDescent="0.3">
      <c r="A26" s="201"/>
      <c r="B26" s="201"/>
      <c r="F26" s="97"/>
    </row>
    <row r="27" spans="1:6" s="67" customFormat="1" ht="15.75" thickBot="1" x14ac:dyDescent="0.25">
      <c r="A27" s="66"/>
    </row>
    <row r="28" spans="1:6" s="67" customFormat="1" ht="21" thickBot="1" x14ac:dyDescent="0.25">
      <c r="A28" s="66" t="s">
        <v>118</v>
      </c>
      <c r="D28" s="94">
        <f>SUM(D23)</f>
        <v>0</v>
      </c>
      <c r="F28" s="94">
        <f>SUM(F23+F25)</f>
        <v>0</v>
      </c>
    </row>
    <row r="29" spans="1:6" s="67" customFormat="1" ht="15.75" thickBot="1" x14ac:dyDescent="0.25">
      <c r="A29" s="66"/>
    </row>
    <row r="30" spans="1:6" s="67" customFormat="1" ht="21" thickBot="1" x14ac:dyDescent="0.35">
      <c r="A30" s="66" t="s">
        <v>128</v>
      </c>
      <c r="D30" s="92">
        <f>ROUND(SUM(D28*19)/100,2)</f>
        <v>0</v>
      </c>
      <c r="F30" s="92">
        <f>ROUND(SUM(F28*19)/100,2)</f>
        <v>0</v>
      </c>
    </row>
    <row r="31" spans="1:6" s="67" customFormat="1" ht="15.75" thickBot="1" x14ac:dyDescent="0.25">
      <c r="A31" s="66" t="s">
        <v>150</v>
      </c>
    </row>
    <row r="32" spans="1:6" s="67" customFormat="1" ht="21" thickBot="1" x14ac:dyDescent="0.35">
      <c r="A32" s="66" t="s">
        <v>119</v>
      </c>
      <c r="D32" s="92">
        <f>SUM(D28:D30)</f>
        <v>0</v>
      </c>
      <c r="F32" s="92">
        <f>SUM(F28:F30)</f>
        <v>0</v>
      </c>
    </row>
    <row r="33" spans="1:10" s="67" customFormat="1" ht="15" x14ac:dyDescent="0.2">
      <c r="A33" s="66" t="s">
        <v>120</v>
      </c>
    </row>
    <row r="34" spans="1:10" s="67" customFormat="1" ht="15.75" thickBot="1" x14ac:dyDescent="0.25">
      <c r="A34" s="66"/>
      <c r="F34" s="72" t="s">
        <v>164</v>
      </c>
    </row>
    <row r="35" spans="1:10" s="67" customFormat="1" ht="21" thickBot="1" x14ac:dyDescent="0.35">
      <c r="A35" s="241" t="s">
        <v>163</v>
      </c>
      <c r="B35" s="239"/>
      <c r="C35" s="239"/>
      <c r="D35" s="239"/>
      <c r="E35" s="250"/>
      <c r="F35" s="93"/>
    </row>
    <row r="36" spans="1:10" s="67" customFormat="1" ht="15" x14ac:dyDescent="0.2">
      <c r="A36" s="66"/>
    </row>
    <row r="37" spans="1:10" s="67" customFormat="1" ht="15.75" thickBot="1" x14ac:dyDescent="0.25">
      <c r="A37" s="66"/>
    </row>
    <row r="38" spans="1:10" s="67" customFormat="1" ht="21" thickBot="1" x14ac:dyDescent="0.25">
      <c r="A38" s="241" t="s">
        <v>152</v>
      </c>
      <c r="B38" s="239"/>
      <c r="C38" s="95"/>
      <c r="D38" s="243" t="s">
        <v>156</v>
      </c>
      <c r="E38" s="244"/>
      <c r="F38" s="95"/>
      <c r="G38" s="243" t="s">
        <v>129</v>
      </c>
      <c r="H38" s="239"/>
      <c r="I38" s="239"/>
    </row>
    <row r="39" spans="1:10" s="67" customFormat="1" ht="15" x14ac:dyDescent="0.2">
      <c r="A39" s="66"/>
    </row>
    <row r="40" spans="1:10" s="67" customFormat="1" ht="15.75" thickBot="1" x14ac:dyDescent="0.25">
      <c r="A40" s="241" t="s">
        <v>153</v>
      </c>
      <c r="B40" s="239"/>
      <c r="C40" s="239"/>
      <c r="D40" s="239"/>
      <c r="E40" s="239"/>
      <c r="F40" s="239"/>
      <c r="G40" s="239"/>
      <c r="H40" s="239"/>
      <c r="I40" s="239"/>
      <c r="J40" s="242"/>
    </row>
    <row r="41" spans="1:10" s="67" customFormat="1" ht="21" thickBot="1" x14ac:dyDescent="0.25">
      <c r="A41" s="241" t="s">
        <v>154</v>
      </c>
      <c r="B41" s="239"/>
      <c r="C41" s="96">
        <f>'3c Kalkulationsblatt UR'!G86</f>
        <v>1070.6281999999999</v>
      </c>
      <c r="D41" s="243" t="s">
        <v>151</v>
      </c>
      <c r="E41" s="244"/>
      <c r="F41" s="244"/>
      <c r="G41" s="245"/>
      <c r="H41" s="180">
        <f>F38</f>
        <v>0</v>
      </c>
    </row>
    <row r="42" spans="1:10" s="67" customFormat="1" ht="21" thickBot="1" x14ac:dyDescent="0.3">
      <c r="A42" s="241" t="s">
        <v>155</v>
      </c>
      <c r="B42" s="239"/>
      <c r="C42" s="96" t="e">
        <f>ROUND(SUM(C41/H41),2)</f>
        <v>#DIV/0!</v>
      </c>
      <c r="D42" s="243" t="s">
        <v>130</v>
      </c>
      <c r="E42" s="239"/>
      <c r="F42" s="69"/>
      <c r="G42" s="69"/>
      <c r="H42" s="70"/>
    </row>
    <row r="43" spans="1:10" s="67" customFormat="1" ht="15.75" thickBot="1" x14ac:dyDescent="0.25">
      <c r="A43" s="66"/>
    </row>
    <row r="44" spans="1:10" s="67" customFormat="1" ht="21" thickBot="1" x14ac:dyDescent="0.25">
      <c r="A44" s="241" t="s">
        <v>157</v>
      </c>
      <c r="B44" s="239"/>
      <c r="C44" s="239"/>
      <c r="D44" s="239"/>
      <c r="E44" s="239"/>
      <c r="H44" s="96" t="e">
        <f>'3b Stundenverrechnungssatzkalk.'!C62</f>
        <v>#DIV/0!</v>
      </c>
      <c r="I44" s="71" t="s">
        <v>16</v>
      </c>
    </row>
    <row r="45" spans="1:10" s="67" customFormat="1" ht="15.75" thickBot="1" x14ac:dyDescent="0.25">
      <c r="A45" s="66"/>
      <c r="H45" s="72"/>
    </row>
    <row r="46" spans="1:10" s="67" customFormat="1" ht="21" thickBot="1" x14ac:dyDescent="0.25">
      <c r="A46" s="66" t="s">
        <v>158</v>
      </c>
      <c r="C46" s="239" t="s">
        <v>132</v>
      </c>
      <c r="D46" s="239"/>
      <c r="E46" s="239"/>
      <c r="H46" s="96">
        <f>'3b Stundenverrechnungssatzkalk.'!D5</f>
        <v>0</v>
      </c>
      <c r="I46" s="73" t="s">
        <v>17</v>
      </c>
    </row>
    <row r="47" spans="1:10" s="67" customFormat="1" ht="15.75" thickBot="1" x14ac:dyDescent="0.25">
      <c r="A47" s="66"/>
      <c r="H47" s="72"/>
    </row>
    <row r="48" spans="1:10" s="67" customFormat="1" ht="21" thickBot="1" x14ac:dyDescent="0.25">
      <c r="A48" s="66"/>
      <c r="C48" s="67" t="s">
        <v>131</v>
      </c>
      <c r="H48" s="96" t="e">
        <f>'3b Stundenverrechnungssatzkalk.'!C60</f>
        <v>#DIV/0!</v>
      </c>
      <c r="I48" s="73" t="s">
        <v>16</v>
      </c>
    </row>
    <row r="49" spans="1:9" s="67" customFormat="1" ht="15.75" thickBot="1" x14ac:dyDescent="0.25">
      <c r="A49" s="66"/>
      <c r="H49" s="72"/>
    </row>
    <row r="50" spans="1:9" s="67" customFormat="1" ht="21" thickBot="1" x14ac:dyDescent="0.25">
      <c r="A50" s="66"/>
      <c r="C50" s="246" t="s">
        <v>133</v>
      </c>
      <c r="D50" s="246"/>
      <c r="E50" s="246"/>
      <c r="F50" s="246"/>
      <c r="G50" s="247"/>
      <c r="H50" s="96">
        <f>'3b Stundenverrechnungssatzkalk.'!D59</f>
        <v>0</v>
      </c>
      <c r="I50" s="73" t="s">
        <v>17</v>
      </c>
    </row>
    <row r="51" spans="1:9" s="67" customFormat="1" ht="15.75" thickBot="1" x14ac:dyDescent="0.25">
      <c r="A51" s="66"/>
    </row>
    <row r="52" spans="1:9" s="67" customFormat="1" ht="21" thickBot="1" x14ac:dyDescent="0.25">
      <c r="A52" s="241" t="s">
        <v>168</v>
      </c>
      <c r="B52" s="239"/>
      <c r="C52" s="239"/>
      <c r="D52" s="239"/>
      <c r="E52" s="239"/>
      <c r="F52" s="239"/>
      <c r="H52" s="95"/>
      <c r="I52" s="73" t="s">
        <v>169</v>
      </c>
    </row>
    <row r="53" spans="1:9" s="67" customFormat="1" ht="15" x14ac:dyDescent="0.2">
      <c r="D53" s="66"/>
    </row>
    <row r="54" spans="1:9" s="67" customFormat="1" ht="15" x14ac:dyDescent="0.2">
      <c r="A54" s="238" t="s">
        <v>121</v>
      </c>
      <c r="B54" s="239"/>
      <c r="C54" s="239"/>
      <c r="D54" s="239"/>
      <c r="E54" s="239"/>
      <c r="F54" s="239"/>
      <c r="G54" s="239"/>
      <c r="H54" s="239"/>
    </row>
    <row r="55" spans="1:9" s="67" customFormat="1" ht="15" x14ac:dyDescent="0.2">
      <c r="A55" s="238" t="s">
        <v>122</v>
      </c>
      <c r="B55" s="239"/>
      <c r="C55" s="239"/>
      <c r="D55" s="239"/>
      <c r="E55" s="239"/>
      <c r="F55" s="239"/>
      <c r="G55" s="239"/>
      <c r="H55" s="239"/>
    </row>
    <row r="56" spans="1:9" s="67" customFormat="1" ht="15" x14ac:dyDescent="0.2">
      <c r="D56" s="74"/>
    </row>
    <row r="57" spans="1:9" s="67" customFormat="1" ht="15" x14ac:dyDescent="0.2">
      <c r="A57" s="238" t="s">
        <v>123</v>
      </c>
      <c r="B57" s="239"/>
      <c r="C57" s="239"/>
      <c r="D57" s="239"/>
      <c r="E57" s="239"/>
      <c r="F57" s="239"/>
      <c r="G57" s="239"/>
      <c r="H57" s="239"/>
    </row>
    <row r="58" spans="1:9" s="67" customFormat="1" ht="15" x14ac:dyDescent="0.2">
      <c r="A58" s="239" t="s">
        <v>124</v>
      </c>
      <c r="B58" s="239"/>
      <c r="C58" s="239"/>
      <c r="D58" s="239"/>
      <c r="E58" s="239"/>
      <c r="F58" s="239"/>
      <c r="G58" s="239"/>
      <c r="H58" s="239"/>
    </row>
  </sheetData>
  <sheetProtection algorithmName="SHA-512" hashValue="/mnUH+03+KbqYjXvqpzA9RjOQhPU851jJkkkJfQJenlB2MGrpi7RD86VXeoVHnUnZJLATAnPVvKYwNLu033nKw==" saltValue="oFLgd74uBLdmHzSH7NAUpw==" spinCount="100000" sheet="1" autoFilter="0"/>
  <mergeCells count="28">
    <mergeCell ref="A52:F52"/>
    <mergeCell ref="C10:D10"/>
    <mergeCell ref="A35:E35"/>
    <mergeCell ref="A2:F2"/>
    <mergeCell ref="A14:B14"/>
    <mergeCell ref="A4:F4"/>
    <mergeCell ref="D42:E42"/>
    <mergeCell ref="A44:E44"/>
    <mergeCell ref="C46:E46"/>
    <mergeCell ref="B12:C12"/>
    <mergeCell ref="D16:E16"/>
    <mergeCell ref="D14:E14"/>
    <mergeCell ref="A57:H57"/>
    <mergeCell ref="A58:H58"/>
    <mergeCell ref="A16:C16"/>
    <mergeCell ref="A18:F18"/>
    <mergeCell ref="A54:H54"/>
    <mergeCell ref="A55:H55"/>
    <mergeCell ref="A19:F19"/>
    <mergeCell ref="A23:B23"/>
    <mergeCell ref="A40:J40"/>
    <mergeCell ref="A38:B38"/>
    <mergeCell ref="D38:E38"/>
    <mergeCell ref="G38:I38"/>
    <mergeCell ref="A41:B41"/>
    <mergeCell ref="D41:G41"/>
    <mergeCell ref="C50:G50"/>
    <mergeCell ref="A42:B42"/>
  </mergeCells>
  <pageMargins left="0.7" right="0.7" top="0.78740157499999996" bottom="0.78740157499999996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3a Informationen</vt:lpstr>
      <vt:lpstr>3b Stundenverrechnungssatzkalk.</vt:lpstr>
      <vt:lpstr>3c Kalkulationsblatt UR</vt:lpstr>
      <vt:lpstr>3d Ergänzende Angaben</vt:lpstr>
      <vt:lpstr>'3c Kalkulationsblatt UR'!Druckbereich</vt:lpstr>
      <vt:lpstr>'3d Ergänzende Angaben'!Druckbereich</vt:lpstr>
    </vt:vector>
  </TitlesOfParts>
  <Company>Landeshauptstadt Kiel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Stuckenbröker, Ulrich</dc:creator>
  <cp:lastModifiedBy>Spitzer, Cindy</cp:lastModifiedBy>
  <cp:lastPrinted>2021-08-02T06:19:57Z</cp:lastPrinted>
  <dcterms:created xsi:type="dcterms:W3CDTF">2021-05-18T11:55:33Z</dcterms:created>
  <dcterms:modified xsi:type="dcterms:W3CDTF">2026-08-21T07:04:46Z</dcterms:modified>
</cp:coreProperties>
</file>